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E:\20201015\DOKUMENTI\2024. godina\IZVRŠENJE FINANCIJSKOG PLANA ZA 2024. GODINU\"/>
    </mc:Choice>
  </mc:AlternateContent>
  <xr:revisionPtr revIDLastSave="0" documentId="13_ncr:1_{CAF0B466-FC94-49B0-A9A9-69F0C21A61C8}" xr6:coauthVersionLast="47" xr6:coauthVersionMax="47" xr10:uidLastSave="{00000000-0000-0000-0000-000000000000}"/>
  <bookViews>
    <workbookView xWindow="-120" yWindow="-120" windowWidth="29040" windowHeight="15840" activeTab="1" xr2:uid="{00000000-000D-0000-FFFF-FFFF00000000}"/>
  </bookViews>
  <sheets>
    <sheet name="SAŽETAK" sheetId="11" r:id="rId1"/>
    <sheet name=" Račun prihoda i rashoda" sheetId="3" r:id="rId2"/>
    <sheet name="Rashodi prema izvorima finan" sheetId="5" r:id="rId3"/>
    <sheet name="Rashodi prema funkcijskoj k " sheetId="8" r:id="rId4"/>
    <sheet name="Račun financiranja" sheetId="6" r:id="rId5"/>
    <sheet name="Račun fin prema izvorima f" sheetId="10" r:id="rId6"/>
    <sheet name="POSEBNI DIO" sheetId="7" r:id="rId7"/>
  </sheets>
  <definedNames>
    <definedName name="_xlnm.Print_Area" localSheetId="1">' Račun prihoda i rashoda'!$B$1:$L$110</definedName>
    <definedName name="_xlnm.Print_Area" localSheetId="0">SAŽETAK!$A$1:$L$34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7" l="1"/>
  <c r="E22" i="7"/>
  <c r="K27" i="11"/>
  <c r="L27" i="11"/>
  <c r="G29" i="5" l="1"/>
  <c r="J98" i="3"/>
  <c r="G98" i="3"/>
  <c r="J33" i="3"/>
  <c r="G33" i="3"/>
  <c r="J30" i="3"/>
  <c r="G30" i="3"/>
  <c r="J30" i="11"/>
  <c r="H30" i="11"/>
  <c r="I30" i="11"/>
  <c r="K52" i="3"/>
  <c r="K54" i="3"/>
  <c r="K56" i="3"/>
  <c r="K59" i="3"/>
  <c r="K60" i="3"/>
  <c r="K61" i="3"/>
  <c r="K62" i="3"/>
  <c r="K64" i="3"/>
  <c r="K65" i="3"/>
  <c r="K66" i="3"/>
  <c r="K67" i="3"/>
  <c r="K68" i="3"/>
  <c r="K69" i="3"/>
  <c r="K71" i="3"/>
  <c r="K72" i="3"/>
  <c r="K73" i="3"/>
  <c r="K74" i="3"/>
  <c r="K75" i="3"/>
  <c r="K76" i="3"/>
  <c r="K77" i="3"/>
  <c r="K78" i="3"/>
  <c r="K79" i="3"/>
  <c r="K81" i="3"/>
  <c r="K83" i="3"/>
  <c r="K84" i="3"/>
  <c r="K85" i="3"/>
  <c r="K86" i="3"/>
  <c r="K87" i="3"/>
  <c r="K88" i="3"/>
  <c r="K91" i="3"/>
  <c r="K95" i="3"/>
  <c r="K99" i="3"/>
  <c r="K101" i="3"/>
  <c r="K105" i="3"/>
  <c r="K107" i="3"/>
  <c r="K110" i="3"/>
  <c r="K14" i="3"/>
  <c r="K15" i="3"/>
  <c r="K22" i="3"/>
  <c r="K25" i="3"/>
  <c r="K28" i="3"/>
  <c r="K29" i="3"/>
  <c r="K34" i="3"/>
  <c r="K37" i="3"/>
  <c r="K43" i="3"/>
  <c r="G134" i="7"/>
  <c r="F133" i="7"/>
  <c r="F132" i="7" s="1"/>
  <c r="F57" i="7"/>
  <c r="F56" i="7" s="1"/>
  <c r="F55" i="7" s="1"/>
  <c r="E58" i="7"/>
  <c r="E57" i="7" s="1"/>
  <c r="E56" i="7" s="1"/>
  <c r="E55" i="7" s="1"/>
  <c r="F26" i="7"/>
  <c r="F24" i="7" s="1"/>
  <c r="F140" i="7"/>
  <c r="F139" i="7" s="1"/>
  <c r="G125" i="7"/>
  <c r="G85" i="7"/>
  <c r="G83" i="7"/>
  <c r="G63" i="7"/>
  <c r="E19" i="7"/>
  <c r="G16" i="7"/>
  <c r="F16" i="7"/>
  <c r="E16" i="7"/>
  <c r="F11" i="7"/>
  <c r="E11" i="7"/>
  <c r="D13" i="5"/>
  <c r="E13" i="5"/>
  <c r="F13" i="5"/>
  <c r="C13" i="5"/>
  <c r="G109" i="3"/>
  <c r="G108" i="3" s="1"/>
  <c r="G100" i="3"/>
  <c r="J100" i="3"/>
  <c r="I19" i="11"/>
  <c r="I16" i="11"/>
  <c r="J16" i="11"/>
  <c r="K25" i="11"/>
  <c r="L25" i="11"/>
  <c r="K26" i="11"/>
  <c r="L26" i="11"/>
  <c r="L28" i="11"/>
  <c r="K28" i="11"/>
  <c r="G30" i="11"/>
  <c r="J19" i="11"/>
  <c r="H19" i="11"/>
  <c r="G19" i="11"/>
  <c r="L18" i="11"/>
  <c r="K18" i="11"/>
  <c r="L17" i="11"/>
  <c r="K17" i="11"/>
  <c r="L15" i="11"/>
  <c r="K15" i="11"/>
  <c r="L14" i="11"/>
  <c r="K14" i="11"/>
  <c r="H16" i="11"/>
  <c r="G16" i="11"/>
  <c r="G42" i="3"/>
  <c r="G40" i="3"/>
  <c r="K100" i="3" l="1"/>
  <c r="I20" i="11"/>
  <c r="J20" i="11"/>
  <c r="F25" i="7"/>
  <c r="L19" i="11"/>
  <c r="I31" i="11"/>
  <c r="L31" i="11" s="1"/>
  <c r="K16" i="11"/>
  <c r="L16" i="11"/>
  <c r="H20" i="11"/>
  <c r="H31" i="11" s="1"/>
  <c r="G20" i="11"/>
  <c r="G31" i="11" s="1"/>
  <c r="K31" i="11" s="1"/>
  <c r="K19" i="11"/>
  <c r="G141" i="7"/>
  <c r="G140" i="7" s="1"/>
  <c r="G139" i="7" s="1"/>
  <c r="G106" i="7"/>
  <c r="G82" i="7" s="1"/>
  <c r="F62" i="7"/>
  <c r="F61" i="7" s="1"/>
  <c r="G133" i="7"/>
  <c r="G132" i="7" s="1"/>
  <c r="G130" i="7"/>
  <c r="G121" i="7"/>
  <c r="F120" i="7"/>
  <c r="F119" i="7" s="1"/>
  <c r="E120" i="7"/>
  <c r="E119" i="7" s="1"/>
  <c r="G111" i="7"/>
  <c r="G109" i="7"/>
  <c r="F82" i="7"/>
  <c r="F81" i="7" s="1"/>
  <c r="E82" i="7"/>
  <c r="E81" i="7" s="1"/>
  <c r="G78" i="7"/>
  <c r="G67" i="7"/>
  <c r="E140" i="7"/>
  <c r="E139" i="7" s="1"/>
  <c r="E133" i="7"/>
  <c r="E132" i="7" s="1"/>
  <c r="E62" i="7"/>
  <c r="E61" i="7" s="1"/>
  <c r="G31" i="7"/>
  <c r="G58" i="7"/>
  <c r="G57" i="7" s="1"/>
  <c r="G56" i="7" s="1"/>
  <c r="G55" i="7" s="1"/>
  <c r="G53" i="7"/>
  <c r="G27" i="7"/>
  <c r="E26" i="7"/>
  <c r="F10" i="7"/>
  <c r="G10" i="7"/>
  <c r="E10" i="7"/>
  <c r="F12" i="7"/>
  <c r="G12" i="7"/>
  <c r="E12" i="7"/>
  <c r="F14" i="7"/>
  <c r="G14" i="7"/>
  <c r="E14" i="7"/>
  <c r="D7" i="8"/>
  <c r="D6" i="8" s="1"/>
  <c r="E7" i="8"/>
  <c r="E6" i="8" s="1"/>
  <c r="F7" i="8"/>
  <c r="F6" i="8" s="1"/>
  <c r="C7" i="8"/>
  <c r="C6" i="8" s="1"/>
  <c r="G18" i="5"/>
  <c r="F27" i="5"/>
  <c r="E27" i="5"/>
  <c r="D27" i="5"/>
  <c r="H96" i="3"/>
  <c r="I96" i="3"/>
  <c r="H49" i="3"/>
  <c r="I49" i="3"/>
  <c r="J90" i="3"/>
  <c r="J94" i="3"/>
  <c r="G94" i="3"/>
  <c r="G93" i="3" s="1"/>
  <c r="J106" i="3"/>
  <c r="J97" i="3" s="1"/>
  <c r="G106" i="3"/>
  <c r="G97" i="3" s="1"/>
  <c r="J109" i="3"/>
  <c r="G26" i="7" l="1"/>
  <c r="J108" i="3"/>
  <c r="K108" i="3" s="1"/>
  <c r="K109" i="3"/>
  <c r="K106" i="3"/>
  <c r="J93" i="3"/>
  <c r="K93" i="3" s="1"/>
  <c r="K94" i="3"/>
  <c r="K98" i="3"/>
  <c r="E25" i="7"/>
  <c r="E24" i="7"/>
  <c r="G7" i="8"/>
  <c r="G6" i="8"/>
  <c r="K20" i="11"/>
  <c r="G62" i="7"/>
  <c r="G61" i="7" s="1"/>
  <c r="H61" i="7" s="1"/>
  <c r="G81" i="7"/>
  <c r="G120" i="7"/>
  <c r="G119" i="7" s="1"/>
  <c r="H119" i="7" s="1"/>
  <c r="E60" i="7"/>
  <c r="I48" i="3"/>
  <c r="H48" i="3"/>
  <c r="G96" i="3"/>
  <c r="F60" i="7"/>
  <c r="F20" i="7"/>
  <c r="F18" i="7"/>
  <c r="E31" i="5"/>
  <c r="E29" i="5"/>
  <c r="E25" i="5"/>
  <c r="E23" i="5"/>
  <c r="E21" i="5"/>
  <c r="E17" i="5"/>
  <c r="E15" i="5"/>
  <c r="E11" i="5"/>
  <c r="E9" i="5"/>
  <c r="E7" i="5"/>
  <c r="I11" i="3"/>
  <c r="I10" i="3" s="1"/>
  <c r="H12" i="5"/>
  <c r="D9" i="5"/>
  <c r="H141" i="7"/>
  <c r="H140" i="7"/>
  <c r="H134" i="7"/>
  <c r="H133" i="7"/>
  <c r="H132" i="7"/>
  <c r="H130" i="7"/>
  <c r="H125" i="7"/>
  <c r="H121" i="7"/>
  <c r="H111" i="7"/>
  <c r="H109" i="7"/>
  <c r="H106" i="7"/>
  <c r="H85" i="7"/>
  <c r="H78" i="7"/>
  <c r="H67" i="7"/>
  <c r="H63" i="7"/>
  <c r="H58" i="7"/>
  <c r="H57" i="7"/>
  <c r="H56" i="7"/>
  <c r="H55" i="7"/>
  <c r="H53" i="7"/>
  <c r="H31" i="7"/>
  <c r="H27" i="7"/>
  <c r="G20" i="7"/>
  <c r="E20" i="7"/>
  <c r="G18" i="7"/>
  <c r="E18" i="7"/>
  <c r="H8" i="8"/>
  <c r="G8" i="8"/>
  <c r="H7" i="8"/>
  <c r="H6" i="8"/>
  <c r="D31" i="5"/>
  <c r="C31" i="5"/>
  <c r="H30" i="5"/>
  <c r="F29" i="5"/>
  <c r="D29" i="5"/>
  <c r="C29" i="5"/>
  <c r="H28" i="5"/>
  <c r="G28" i="5"/>
  <c r="D25" i="5"/>
  <c r="C25" i="5"/>
  <c r="D23" i="5"/>
  <c r="C23" i="5"/>
  <c r="F21" i="5"/>
  <c r="D21" i="5"/>
  <c r="H18" i="5"/>
  <c r="F17" i="5"/>
  <c r="D17" i="5"/>
  <c r="C17" i="5"/>
  <c r="H16" i="5"/>
  <c r="F15" i="5"/>
  <c r="D15" i="5"/>
  <c r="C15" i="5"/>
  <c r="H14" i="5"/>
  <c r="H13" i="5" s="1"/>
  <c r="G14" i="5"/>
  <c r="G13" i="5" s="1"/>
  <c r="G12" i="5"/>
  <c r="F11" i="5"/>
  <c r="C11" i="5"/>
  <c r="G10" i="5"/>
  <c r="F9" i="5"/>
  <c r="C9" i="5"/>
  <c r="H8" i="5"/>
  <c r="G8" i="5"/>
  <c r="F7" i="5"/>
  <c r="D7" i="5"/>
  <c r="C7" i="5"/>
  <c r="J89" i="3"/>
  <c r="G90" i="3"/>
  <c r="G89" i="3" s="1"/>
  <c r="J82" i="3"/>
  <c r="G82" i="3"/>
  <c r="J80" i="3"/>
  <c r="G80" i="3"/>
  <c r="J70" i="3"/>
  <c r="G70" i="3"/>
  <c r="J63" i="3"/>
  <c r="G63" i="3"/>
  <c r="J58" i="3"/>
  <c r="G58" i="3"/>
  <c r="J55" i="3"/>
  <c r="G55" i="3"/>
  <c r="J53" i="3"/>
  <c r="G53" i="3"/>
  <c r="J51" i="3"/>
  <c r="G51" i="3"/>
  <c r="J42" i="3"/>
  <c r="K42" i="3" s="1"/>
  <c r="J36" i="3"/>
  <c r="G36" i="3"/>
  <c r="G35" i="3" s="1"/>
  <c r="J27" i="3"/>
  <c r="G27" i="3"/>
  <c r="G26" i="3" s="1"/>
  <c r="J24" i="3"/>
  <c r="G24" i="3"/>
  <c r="G23" i="3" s="1"/>
  <c r="J21" i="3"/>
  <c r="G21" i="3"/>
  <c r="G20" i="3" s="1"/>
  <c r="J16" i="3"/>
  <c r="G16" i="3"/>
  <c r="J13" i="3"/>
  <c r="G13" i="3"/>
  <c r="H11" i="3"/>
  <c r="H10" i="3" s="1"/>
  <c r="J50" i="3" l="1"/>
  <c r="L93" i="3"/>
  <c r="K90" i="3"/>
  <c r="G12" i="3"/>
  <c r="J12" i="3"/>
  <c r="K24" i="3"/>
  <c r="J32" i="3"/>
  <c r="K33" i="3"/>
  <c r="K53" i="3"/>
  <c r="K58" i="3"/>
  <c r="K70" i="3"/>
  <c r="K82" i="3"/>
  <c r="L108" i="3"/>
  <c r="K97" i="3"/>
  <c r="K13" i="3"/>
  <c r="J20" i="3"/>
  <c r="K20" i="3" s="1"/>
  <c r="K21" i="3"/>
  <c r="K27" i="3"/>
  <c r="K36" i="3"/>
  <c r="K51" i="3"/>
  <c r="K55" i="3"/>
  <c r="K63" i="3"/>
  <c r="K80" i="3"/>
  <c r="L89" i="3"/>
  <c r="K89" i="3"/>
  <c r="E23" i="7"/>
  <c r="G25" i="7"/>
  <c r="H25" i="7" s="1"/>
  <c r="F23" i="7"/>
  <c r="F22" i="7" s="1"/>
  <c r="H62" i="7"/>
  <c r="C6" i="5"/>
  <c r="G17" i="5"/>
  <c r="J57" i="3"/>
  <c r="H32" i="5"/>
  <c r="G32" i="5"/>
  <c r="H29" i="5"/>
  <c r="L50" i="3"/>
  <c r="L97" i="3"/>
  <c r="J96" i="3"/>
  <c r="J39" i="3"/>
  <c r="H26" i="7"/>
  <c r="H81" i="7"/>
  <c r="G60" i="7"/>
  <c r="H120" i="7"/>
  <c r="H82" i="7"/>
  <c r="F9" i="7"/>
  <c r="F8" i="7" s="1"/>
  <c r="E20" i="5"/>
  <c r="E6" i="5"/>
  <c r="G39" i="3"/>
  <c r="G50" i="3"/>
  <c r="K50" i="3" s="1"/>
  <c r="H24" i="5"/>
  <c r="J26" i="3"/>
  <c r="K26" i="3" s="1"/>
  <c r="H7" i="5"/>
  <c r="F23" i="5"/>
  <c r="H23" i="5" s="1"/>
  <c r="H26" i="5"/>
  <c r="F6" i="5"/>
  <c r="H17" i="5"/>
  <c r="G22" i="5"/>
  <c r="F25" i="5"/>
  <c r="H25" i="5" s="1"/>
  <c r="C27" i="5"/>
  <c r="G27" i="5" s="1"/>
  <c r="H139" i="7"/>
  <c r="G9" i="7"/>
  <c r="G8" i="7" s="1"/>
  <c r="H12" i="7"/>
  <c r="H16" i="7"/>
  <c r="H20" i="7"/>
  <c r="J23" i="3"/>
  <c r="K23" i="3" s="1"/>
  <c r="G32" i="3"/>
  <c r="G7" i="5"/>
  <c r="G11" i="5"/>
  <c r="C21" i="5"/>
  <c r="H22" i="5"/>
  <c r="H27" i="5"/>
  <c r="F31" i="5"/>
  <c r="G31" i="5" s="1"/>
  <c r="H10" i="7"/>
  <c r="H14" i="7"/>
  <c r="H18" i="7"/>
  <c r="G9" i="5"/>
  <c r="E9" i="7"/>
  <c r="H11" i="7"/>
  <c r="H13" i="7"/>
  <c r="H15" i="7"/>
  <c r="H17" i="7"/>
  <c r="H19" i="7"/>
  <c r="H21" i="7"/>
  <c r="L12" i="3"/>
  <c r="G57" i="3"/>
  <c r="H15" i="5"/>
  <c r="D11" i="5"/>
  <c r="H11" i="5" s="1"/>
  <c r="H9" i="5"/>
  <c r="H10" i="5"/>
  <c r="H21" i="5"/>
  <c r="J35" i="3"/>
  <c r="K35" i="3" s="1"/>
  <c r="G24" i="5"/>
  <c r="G26" i="5"/>
  <c r="L57" i="3" l="1"/>
  <c r="K57" i="3"/>
  <c r="L39" i="3"/>
  <c r="K39" i="3"/>
  <c r="J38" i="3"/>
  <c r="L20" i="3"/>
  <c r="L96" i="3"/>
  <c r="K96" i="3"/>
  <c r="L32" i="3"/>
  <c r="K32" i="3"/>
  <c r="G24" i="7"/>
  <c r="H24" i="7" s="1"/>
  <c r="H60" i="7"/>
  <c r="G23" i="5"/>
  <c r="J49" i="3"/>
  <c r="L49" i="3" s="1"/>
  <c r="J48" i="3"/>
  <c r="G38" i="3"/>
  <c r="D20" i="5"/>
  <c r="C20" i="5"/>
  <c r="G25" i="5"/>
  <c r="G6" i="5"/>
  <c r="G49" i="3"/>
  <c r="G48" i="3" s="1"/>
  <c r="L26" i="3"/>
  <c r="K12" i="3"/>
  <c r="G21" i="5"/>
  <c r="L23" i="3"/>
  <c r="G11" i="3"/>
  <c r="H9" i="7"/>
  <c r="H8" i="7" s="1"/>
  <c r="E8" i="7"/>
  <c r="H31" i="5"/>
  <c r="F20" i="5"/>
  <c r="D6" i="5"/>
  <c r="H6" i="5" s="1"/>
  <c r="L35" i="3"/>
  <c r="J11" i="3"/>
  <c r="G23" i="7" l="1"/>
  <c r="L38" i="3"/>
  <c r="K38" i="3"/>
  <c r="G22" i="7"/>
  <c r="H22" i="7" s="1"/>
  <c r="G10" i="3"/>
  <c r="H20" i="5"/>
  <c r="K49" i="3"/>
  <c r="G20" i="5"/>
  <c r="L11" i="3"/>
  <c r="J10" i="3"/>
  <c r="K11" i="3"/>
  <c r="L48" i="3"/>
  <c r="K48" i="3"/>
  <c r="L10" i="3" l="1"/>
  <c r="K10" i="3"/>
  <c r="K30" i="11"/>
  <c r="L29" i="11"/>
  <c r="K29" i="11" l="1"/>
</calcChain>
</file>

<file path=xl/sharedStrings.xml><?xml version="1.0" encoding="utf-8"?>
<sst xmlns="http://schemas.openxmlformats.org/spreadsheetml/2006/main" count="449" uniqueCount="300">
  <si>
    <t>I. OPĆI DIO</t>
  </si>
  <si>
    <t>SAŽETAK  RAČUNA PRIHODA I RASHODA I RAČUNA FINANCIRANJA</t>
  </si>
  <si>
    <t>SAŽETAK RAČUNA PRIHODA I RASHODA</t>
  </si>
  <si>
    <t>BROJČANA OZNAKA I NAZIV</t>
  </si>
  <si>
    <t>INDEKS</t>
  </si>
  <si>
    <t>INDEKS**</t>
  </si>
  <si>
    <t>6=5/2*100</t>
  </si>
  <si>
    <t>6 PRIHODI POSLOVANJA</t>
  </si>
  <si>
    <t>7 PRIHODI OD PRODAJE NEFINANCIJSKE IMOVINE</t>
  </si>
  <si>
    <t>PRIHODI UKUPNO</t>
  </si>
  <si>
    <t>3 RASHODI  POSLOVANJA</t>
  </si>
  <si>
    <t>4 RASHODI ZA NABAVU NEFINANCIJSKE IMOVINE</t>
  </si>
  <si>
    <t>RASHODI UKUPNO</t>
  </si>
  <si>
    <t>RAZLIKA - VIŠAK / MANJAK</t>
  </si>
  <si>
    <t>SAŽETAK RAČUNA FINANCIRANJA</t>
  </si>
  <si>
    <t>8 PRIMICI OD FINANCIJSKE IMOVINE I ZADUŽIVANJA</t>
  </si>
  <si>
    <t>5 IZDACI ZA FINANCIJSKU IMOVINU I OTPLATE ZAJMOVA</t>
  </si>
  <si>
    <t>RAZLIKA PRIMITAKA I IZDATAKA</t>
  </si>
  <si>
    <t>PRIJENOS SREDSTAVA IZ PRETHODNE GODINE</t>
  </si>
  <si>
    <t>PRIJENOS SREDSTAVA U SLJEDEĆE RAZDOBLJE</t>
  </si>
  <si>
    <t xml:space="preserve">NETO FINANCIRANJE </t>
  </si>
  <si>
    <t xml:space="preserve">VIŠAK/MANJAK + NETO FINANCIRANJE </t>
  </si>
  <si>
    <t xml:space="preserve"> RAČUN PRIHODA I RASHODA </t>
  </si>
  <si>
    <t xml:space="preserve">IZVJEŠTAJ O PRIHODIMA I RASHODIMA PREMA EKONOMSKOJ KLASIFIKACIJI </t>
  </si>
  <si>
    <t>UKUPNO PRIHODI</t>
  </si>
  <si>
    <t xml:space="preserve">Prihodi poslovanja </t>
  </si>
  <si>
    <t>Pomoći iz inozemstva i od subjekata unutar općeg proračuna</t>
  </si>
  <si>
    <t>634</t>
  </si>
  <si>
    <t>Pomoći od izvanproračunskih korisnika</t>
  </si>
  <si>
    <t>6341</t>
  </si>
  <si>
    <t xml:space="preserve">Tekuće pomoći od izvanproračunskih korisnika </t>
  </si>
  <si>
    <t>6342</t>
  </si>
  <si>
    <t>Kapitalne pomoći od izvanproračunskih korisnika</t>
  </si>
  <si>
    <t>639</t>
  </si>
  <si>
    <t>Prijenosi između proračunskih korisnika istog proračuna</t>
  </si>
  <si>
    <t>6391</t>
  </si>
  <si>
    <t>Tekući prijenosi između proračunskih korisnika istog proračuna</t>
  </si>
  <si>
    <t>6392</t>
  </si>
  <si>
    <t>Kapitalni prijenosti između proračunskih korisnika istog proračuna</t>
  </si>
  <si>
    <t>6394</t>
  </si>
  <si>
    <t>Kapitalni prijenosti između proračunskih korisnika istog proračuna temeljem prijenosa EU sredstava</t>
  </si>
  <si>
    <t>64</t>
  </si>
  <si>
    <t>Prihodi od imovine</t>
  </si>
  <si>
    <t>641</t>
  </si>
  <si>
    <t>Prihodi od financijske imovine</t>
  </si>
  <si>
    <t>6413</t>
  </si>
  <si>
    <t>Kamate na oročena sredstva i depozite po viđenju</t>
  </si>
  <si>
    <t>Prihodi od upravnih i administrativnih pristojbi, pristojbi po posebnim propisima i nakanda</t>
  </si>
  <si>
    <t>Prihodi po posebnim propisima</t>
  </si>
  <si>
    <t xml:space="preserve">Ostali nespomenuti prihodi </t>
  </si>
  <si>
    <t>Prihodi od prodaje proizvoda i robe te pruženih usluga i prihodi od donacija</t>
  </si>
  <si>
    <t>661</t>
  </si>
  <si>
    <t>Prihodi od prodaje proizvoda i robe te pruženih usluga</t>
  </si>
  <si>
    <t>6614</t>
  </si>
  <si>
    <t>Prihodi od prodaje proizvoda i robe</t>
  </si>
  <si>
    <t>6615</t>
  </si>
  <si>
    <t>Prihodi od pruženih usluga</t>
  </si>
  <si>
    <t>Donacije od pravnih i fizičkih osoba izvan općeg proračuna i povrat donacija po protestiranim jamstvima</t>
  </si>
  <si>
    <t>Tekuće donacije</t>
  </si>
  <si>
    <t>Prihodi iz nadležnog proračuna i od HZZO-a temeljem ugovornih obveza</t>
  </si>
  <si>
    <t>671</t>
  </si>
  <si>
    <t>Prihodi iz nadležnog proračuna za financiranje redovne djelatnosti proračunskih korisnika</t>
  </si>
  <si>
    <t>6711</t>
  </si>
  <si>
    <t>Prihodi iz nadležnog proračuna za financiranje rashoda poslovanja</t>
  </si>
  <si>
    <t>68</t>
  </si>
  <si>
    <t>Kazne, upravne mjere i ostali prihodi</t>
  </si>
  <si>
    <t>683</t>
  </si>
  <si>
    <t>Ostali prihodi</t>
  </si>
  <si>
    <t>6831</t>
  </si>
  <si>
    <t>Prihodi od prodaje nefinancijske imovine</t>
  </si>
  <si>
    <t>72</t>
  </si>
  <si>
    <t>Prihodi od prodaje proizvedene dugotrajne imovine</t>
  </si>
  <si>
    <t>722</t>
  </si>
  <si>
    <t>Prihodi od prodaje postrojenja i opreme</t>
  </si>
  <si>
    <t>7221</t>
  </si>
  <si>
    <t>Uredska oprema i namještaj</t>
  </si>
  <si>
    <t>Uređaji, strojevi i oprema za ostale namjene</t>
  </si>
  <si>
    <t>723</t>
  </si>
  <si>
    <t>Prihodi od prodaje prijevoznih sredstava</t>
  </si>
  <si>
    <t>7231</t>
  </si>
  <si>
    <t>Prijevozna sredstva u cestovnom prometu</t>
  </si>
  <si>
    <t>UKUPNO RASHODI</t>
  </si>
  <si>
    <t>Rashodi poslovanja</t>
  </si>
  <si>
    <t>Rashodi za zaposlene</t>
  </si>
  <si>
    <t>Plaće (Bruto)</t>
  </si>
  <si>
    <t>Plaće za redovan rad</t>
  </si>
  <si>
    <t>312</t>
  </si>
  <si>
    <t>Ostali rashodi za zaposlene</t>
  </si>
  <si>
    <t>3121</t>
  </si>
  <si>
    <t>Doprinosi na plaće</t>
  </si>
  <si>
    <t>Doprinosi za obvezno zdravstveno osiguranje</t>
  </si>
  <si>
    <t>Materijalni rashodi</t>
  </si>
  <si>
    <t>Naknade troškova zaposlenima</t>
  </si>
  <si>
    <t>3211</t>
  </si>
  <si>
    <t>Službena putovanja</t>
  </si>
  <si>
    <t>3212</t>
  </si>
  <si>
    <t>Naknade za prijevoz, za rad na terenu i odvojeni život</t>
  </si>
  <si>
    <t>3213</t>
  </si>
  <si>
    <t>Stručno usavršavanje zaposlenika</t>
  </si>
  <si>
    <t>3214</t>
  </si>
  <si>
    <t>Ostale naknade troškova zaposlenima</t>
  </si>
  <si>
    <t>Rashodi za materijal i energiju</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</si>
  <si>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</si>
  <si>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</si>
  <si>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</si>
  <si>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</si>
  <si>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</si>
  <si>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</si>
  <si>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</si>
  <si>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</si>
  <si>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</si>
  <si>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</si>
  <si>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3227</t>
  </si>
  <si>
    <t>Službena, radna i zaštitna odjeća i obuća</t>
  </si>
  <si>
    <t>Rashodi za usluge</t>
  </si>
  <si>
    <t>3231</t>
  </si>
  <si>
    <t>Usluge telefona, pošte i prijevoza</t>
  </si>
  <si>
    <t>3232</t>
  </si>
  <si>
    <t>Usluge tekućeg i investicijskog održavanja</t>
  </si>
  <si>
    <t>Usluge promidžbe i informiranja</t>
  </si>
  <si>
    <t>3234</t>
  </si>
  <si>
    <t>Komunalne usluge</t>
  </si>
  <si>
    <t>Zakupnine i najamnine</t>
  </si>
  <si>
    <t>Zdravstvene i veterinarske usluge</t>
  </si>
  <si>
    <t>Intelektualne i osobne usluge</t>
  </si>
  <si>
    <t>3238</t>
  </si>
  <si>
    <t>Računalne usluge</t>
  </si>
  <si>
    <t>3239</t>
  </si>
  <si>
    <t>Ostale usluge</t>
  </si>
  <si>
    <t xml:space="preserve">Naknade troškova osobama izvan radnog odnosa </t>
  </si>
  <si>
    <t>Ostali nespomenuti rashodi poslovanja</t>
  </si>
  <si>
    <t>3291</t>
  </si>
  <si>
    <t>Naknade za rad predstavničkih i izvršnih tijela, povjerenstava i slično</t>
  </si>
  <si>
    <t>Premije osiguranja</t>
  </si>
  <si>
    <t>3293</t>
  </si>
  <si>
    <t>Reprezentacija</t>
  </si>
  <si>
    <t>Članarine</t>
  </si>
  <si>
    <t>Pristojbe i naknade</t>
  </si>
  <si>
    <t>3299</t>
  </si>
  <si>
    <t>Financijski rashodi</t>
  </si>
  <si>
    <t>Ostali financijski rashodi</t>
  </si>
  <si>
    <t>3431</t>
  </si>
  <si>
    <t>Bankarske usluge i usluge platnog prometa</t>
  </si>
  <si>
    <t>36</t>
  </si>
  <si>
    <t>Pomoći dane u inozemstvo i unutar općeg proračuna</t>
  </si>
  <si>
    <t>Prijenosi između proračunskog korisnika istog proračuna</t>
  </si>
  <si>
    <t>Rashodi za nabavu nefinancijske imovine</t>
  </si>
  <si>
    <t>Rashodi za nabavu proizvedene dug. imovine</t>
  </si>
  <si>
    <t>421</t>
  </si>
  <si>
    <t>Građevinski objekti</t>
  </si>
  <si>
    <t>4214</t>
  </si>
  <si>
    <t>Ostali građevinski objekti</t>
  </si>
  <si>
    <t>Postrojenja i oprema</t>
  </si>
  <si>
    <t>4221</t>
  </si>
  <si>
    <t>4223</t>
  </si>
  <si>
    <t>Oprema za održavanje i zaštitu</t>
  </si>
  <si>
    <t>4227</t>
  </si>
  <si>
    <t>423</t>
  </si>
  <si>
    <t>Prijevozna sredstva</t>
  </si>
  <si>
    <t>4231</t>
  </si>
  <si>
    <t>45</t>
  </si>
  <si>
    <t>Rashodi za dodatna ulaganja na nefinancijskoj imovini</t>
  </si>
  <si>
    <t>451</t>
  </si>
  <si>
    <t xml:space="preserve">Dodatna ulaganja na građevinskim objektima </t>
  </si>
  <si>
    <t>4511</t>
  </si>
  <si>
    <t>IZVJEŠTAJ O PRIHODIMA I RASHODIMA PREMA IZVORIMA FINANCIRANJA</t>
  </si>
  <si>
    <t xml:space="preserve">UKUPNO PRIHODI </t>
  </si>
  <si>
    <t>1 Opći prihodi i primici</t>
  </si>
  <si>
    <t>11 Opći prihodi i primici</t>
  </si>
  <si>
    <t>3 Vlastiti prihodi</t>
  </si>
  <si>
    <t>31 Vlastiti prihodi</t>
  </si>
  <si>
    <t>4 Prihodi posebne namjene</t>
  </si>
  <si>
    <t xml:space="preserve">  43 Ostali prihodi za posebne namjene</t>
  </si>
  <si>
    <t>5 Pomoći</t>
  </si>
  <si>
    <t xml:space="preserve">  52 Ostale pomoći</t>
  </si>
  <si>
    <t xml:space="preserve">6 Donacije </t>
  </si>
  <si>
    <t xml:space="preserve">  61 Donacije</t>
  </si>
  <si>
    <t>7 Prihodi od prodaje ili zamjene nefinancijske imovine i naknade s naslova osiguranja</t>
  </si>
  <si>
    <t xml:space="preserve">  71 Prihodi od prodaje ili zamjene nefinancijske imovine i naknade s naslova osiguranja</t>
  </si>
  <si>
    <t>IZVJEŠTAJ O RASHODIMA PREMA FUNKCIJSKOJ KLASIFIKACIJI</t>
  </si>
  <si>
    <t>05 Zaštita okoliša</t>
  </si>
  <si>
    <t>054 Zaštita bioraznolikosti i krajolika</t>
  </si>
  <si>
    <t xml:space="preserve"> RAČUN FINANCIRANJA</t>
  </si>
  <si>
    <t xml:space="preserve">IZVJEŠTAJ RAČUNA FINANCIRANJA PREMA EKONOMSKOJ KLASIFIKACIJI </t>
  </si>
  <si>
    <t>Primici od financijske imovine i zaduživanja</t>
  </si>
  <si>
    <t>Izdaci za financijsku imovinu i otplate zajmova</t>
  </si>
  <si>
    <t>IZVJEŠTAJ RAČUNA FINANCIRANJA PREMA IZVORIMA FINANCIRANJA</t>
  </si>
  <si>
    <t>UKUPNO PRIMICI</t>
  </si>
  <si>
    <t xml:space="preserve">UKUPNO IZDACI </t>
  </si>
  <si>
    <t>II. POSEBNI DIO</t>
  </si>
  <si>
    <t>IZVJEŠTAJ PO PROGRAMSKOJ KLASIFIKACIJI</t>
  </si>
  <si>
    <t>5=4/3*100</t>
  </si>
  <si>
    <t>07715</t>
  </si>
  <si>
    <t>NACIONALNI PARKOVI I PARKOVI PRIRODE</t>
  </si>
  <si>
    <t>JAVNA USTANOVA PARK PRIRODE PAPUK</t>
  </si>
  <si>
    <t>Izvor 1</t>
  </si>
  <si>
    <t>Opći proračun</t>
  </si>
  <si>
    <t>Izvor 11</t>
  </si>
  <si>
    <t xml:space="preserve">  Opći prihodi i primici</t>
  </si>
  <si>
    <t>Izvor 3</t>
  </si>
  <si>
    <t>Vlastiti prihodi</t>
  </si>
  <si>
    <t>Izvor 31</t>
  </si>
  <si>
    <t>Izvor 4</t>
  </si>
  <si>
    <t xml:space="preserve">  Ostali prihodi za posebne namjene</t>
  </si>
  <si>
    <t>Izvor 5</t>
  </si>
  <si>
    <t>Pomoći</t>
  </si>
  <si>
    <t>Izvor 52</t>
  </si>
  <si>
    <t xml:space="preserve">  Ostale pomoći</t>
  </si>
  <si>
    <t>Izvor 6</t>
  </si>
  <si>
    <t>Donacije</t>
  </si>
  <si>
    <t>Izvor 61</t>
  </si>
  <si>
    <t>Izvor 7</t>
  </si>
  <si>
    <t>Prihodi od prodaje ili zamjene nefinancijske imovine</t>
  </si>
  <si>
    <t>Izvor 71</t>
  </si>
  <si>
    <t>34 ZAŠTITA I OČUVANJE PRIRODE I OKOLIŠA</t>
  </si>
  <si>
    <t>PROGRAM  3401 ZAŠTITA PRIRODE</t>
  </si>
  <si>
    <t>A779000 Administracija i upravljanje</t>
  </si>
  <si>
    <t>Izvor: 1 Opći proračun</t>
  </si>
  <si>
    <t>Izvor: 11 Opći prihodi i primici</t>
  </si>
  <si>
    <t>31 Rashodi za zaposlene</t>
  </si>
  <si>
    <t>3111 Plaće za redovan rad</t>
  </si>
  <si>
    <t>3121 Ostali rashodi za zaposlene</t>
  </si>
  <si>
    <t>3132 Doprinosi za obvezno zdravstveno osiguranje</t>
  </si>
  <si>
    <t>32 Materijalni rashodi</t>
  </si>
  <si>
    <t>3211 Službena putovanja</t>
  </si>
  <si>
    <t>3212 Naknade za prijevoz, za rad na terenu i odvojeni život</t>
  </si>
  <si>
    <t>3213 Stručno usavršavanje zaposlenika</t>
  </si>
  <si>
    <t>3221 Uredski materijal i ostali materijalni rashodi</t>
  </si>
  <si>
    <t>3223 Energija</t>
  </si>
  <si>
    <t>3224 Materijal i dijelovi za tekuće i investicijsko održavanje</t>
  </si>
  <si>
    <t>3225 Sitni inventar i auto gume</t>
  </si>
  <si>
    <t>3227 Službena, radna i zaštitna odjeća i obuća</t>
  </si>
  <si>
    <t>3231 Usluge telefona, pošte i prijevoza</t>
  </si>
  <si>
    <t>3232 Usluge tekućeg i investicijskog održavanja</t>
  </si>
  <si>
    <t>3233 Usluge promidžbe i informiranja</t>
  </si>
  <si>
    <t>3234 Komunalne usluge</t>
  </si>
  <si>
    <t>3235 Zakupnine i najamnine</t>
  </si>
  <si>
    <t>3236 Zdravstvene i veterinarske usluge</t>
  </si>
  <si>
    <t>3237 Intelektualne i osobne usluge</t>
  </si>
  <si>
    <t>3238 Računalne usluge</t>
  </si>
  <si>
    <t>3239 Ostale usluge</t>
  </si>
  <si>
    <t>3291 Naknade za rad predstavničkih i izvršnih tijela, povjerenstava i slično</t>
  </si>
  <si>
    <t>3292 Premije osiguranja</t>
  </si>
  <si>
    <t>3294 Članarine</t>
  </si>
  <si>
    <t>3295 Pristojbe i naknade</t>
  </si>
  <si>
    <t>34 Financijski rashodi</t>
  </si>
  <si>
    <t>3431 Bankarske usluge i usluge platnog prometa</t>
  </si>
  <si>
    <t>A779021 Zaštita prirode</t>
  </si>
  <si>
    <t>A779047 ADMINISTRACIJA I UPRAVLJANJE (IZ EVIDENCIJSKIH PRIHODA)</t>
  </si>
  <si>
    <t>Izvor: 3 Vlastiti prihodi</t>
  </si>
  <si>
    <t>Izvor: 31 Vlastiti prihodi</t>
  </si>
  <si>
    <t>3222 Materijal i sirovine</t>
  </si>
  <si>
    <t>3241 Naknade troškova osobama izvan radnog odnosa</t>
  </si>
  <si>
    <t>42 Rashodi za nabavu proizvedene dugotrajne imovine</t>
  </si>
  <si>
    <t>4214 Ostali građevinski objekti</t>
  </si>
  <si>
    <t>4227 Uređaji, strojevi i oprema za ostale namjene</t>
  </si>
  <si>
    <t>Izvor: 4 Prihodi posebne namjene</t>
  </si>
  <si>
    <t>Izvor: 43 Ostali prihodi za posebne namjene</t>
  </si>
  <si>
    <t>3214 Ostale naknade troškova zaposlenima</t>
  </si>
  <si>
    <t>3293 Reprezentacija</t>
  </si>
  <si>
    <t>3299 Ostali nespomenuti rashodi poslovanja</t>
  </si>
  <si>
    <t>36 Pomoći dane u inozemstvo i unutar općeg proračuna</t>
  </si>
  <si>
    <t>3691 Tekući prijenosi između proračunskih korisnika istog proračuna</t>
  </si>
  <si>
    <t>4221 Uredska oprema i namještaj</t>
  </si>
  <si>
    <t>4231 Prijevozna sredstva u cestovnom prometu</t>
  </si>
  <si>
    <t>Izvor: 5 Pomoći</t>
  </si>
  <si>
    <t>Izvor: 52 Ostale pomoći</t>
  </si>
  <si>
    <t>45 Rashodi za dodatna ulaganja na nefinancijskoj imovini</t>
  </si>
  <si>
    <t>4511 Dodatna ulaganja na građevinskim objektima</t>
  </si>
  <si>
    <t>Izvor: 6 Donacije</t>
  </si>
  <si>
    <t>Izvor: 61 Donacije</t>
  </si>
  <si>
    <t>Izvor: 7 Prihodi od prodaje ili zamjene nefinancijske imovine i naknade s naslova osiguranja</t>
  </si>
  <si>
    <t>Izvor: 71 Prihodi od prodaje ili zamjene nefinancijske imovine i naknade s naslova osiguranja</t>
  </si>
  <si>
    <t>7=5/4*100</t>
  </si>
  <si>
    <t>3433</t>
  </si>
  <si>
    <t>Zatezne kamate</t>
  </si>
  <si>
    <t>Izvor 43</t>
  </si>
  <si>
    <t>3433 Zatezne kamate</t>
  </si>
  <si>
    <t>Plavo obojane ćelije u stupcima 2-5 imaju upisane formule, u njih se podaci ne unose, nego se izračunavaju temeljem podataka unesenih u bijele ćelije.</t>
  </si>
  <si>
    <t>U stupcima 6 i 7 formule su unesene u sve ćelije (i plavo i bijelo obojane). Izračuni će se pojaviti s unosom podataka u stupce 2-5.</t>
  </si>
  <si>
    <t xml:space="preserve">OSTVARENJE/IZVRŠENJE 
1.-6.2023. </t>
  </si>
  <si>
    <t>OSTVARENJE/IZVRŠENJE 
1.-6.2023.</t>
  </si>
  <si>
    <t>TEKUĆI PLAN 2024.*</t>
  </si>
  <si>
    <t xml:space="preserve">OSTVARENJE/IZVRŠENJE 
1.-6.2024. </t>
  </si>
  <si>
    <t>Iznosi u stupcima "OSTVARENJE/IZVRŠENJE 1.-6.2023." i "OSTVARENJE/IZVRŠENJE 1.-6.2024." iskazuju se na dvije decimale. U stupcima u kojima se iskazuje plan iznosi se iskazuju isključivo bez decimala.</t>
  </si>
  <si>
    <t xml:space="preserve">OSTVARENJE/ IZVRŠENJE 
1.-6.2023. </t>
  </si>
  <si>
    <t xml:space="preserve">OSTVARENJE/ IZVRŠENJE 
1.-6.2024. </t>
  </si>
  <si>
    <t>4222</t>
  </si>
  <si>
    <t>Komunikacijska oprema</t>
  </si>
  <si>
    <t>4226</t>
  </si>
  <si>
    <t>Sportska i glazbena oprema</t>
  </si>
  <si>
    <t>4222 Komunikacijska oprema</t>
  </si>
  <si>
    <t>4223 Oprema za održavanje i zaštitu</t>
  </si>
  <si>
    <t>4226 Sportska i glazbena oprema</t>
  </si>
  <si>
    <t>IZVORNI PLAN 2024.*</t>
  </si>
  <si>
    <t>Napomena: Od 01.01.2024. do 16.05.2024. godine Park prirode Papuk izvršavao je svoj plan unutar šifre glave 07715, odnosno šifre razdjela 077.  Od 17.05.2024. godine Park prirode Papuk izvršava svoj plan unutar šifre glave 07810, odnosno šifra razdjela 078.</t>
  </si>
  <si>
    <t xml:space="preserve"> IZVORNI PLAN 2024.*</t>
  </si>
  <si>
    <t xml:space="preserve"> IZVRŠENJE                          1.-6.2024. </t>
  </si>
  <si>
    <t xml:space="preserve">  Donacije</t>
  </si>
  <si>
    <t>POLUGODIŠNJI IZVJEŠTAJ O IZVRŠENJU FINANCIJSKOG PLANA JAVNE USTANOVE PARK PRIRODE PAPUK ZA 2024. GODINU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</si>
</sst>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charset val="238"/>
      <scheme val="minor"/>
    </font>
    <font>
      <sz val="11"/>
      <color theme="1"/>
      <name val="Calibri"/>
      <family val="2"/>
      <charset val="238"/>
      <scheme val="minor"/>
    </font>
    <font>
      <sz val="11"/>
      <color theme="1"/>
      <name val="Calibri"/>
      <family val="2"/>
      <charset val="238"/>
      <scheme val="minor"/>
    </font>
    <font>
      <sz val="10"/>
      <color theme="1"/>
      <name val="Arial"/>
      <charset val="238"/>
    </font>
    <font>
      <sz val="10"/>
      <color indexed="8"/>
      <name val="Arial"/>
      <charset val="238"/>
    </font>
    <font>
      <b/>
      <sz val="12"/>
      <color indexed="8"/>
      <name val="Arial"/>
      <charset val="238"/>
    </font>
    <font>
      <b/>
      <sz val="12"/>
      <color theme="1"/>
      <name val="Arial"/>
      <charset val="238"/>
    </font>
    <font>
      <b/>
      <sz val="10"/>
      <color indexed="8"/>
      <name val="Arial"/>
      <charset val="238"/>
    </font>
    <font>
      <b/>
      <sz val="11"/>
      <color theme="1"/>
      <name val="Calibri"/>
      <charset val="238"/>
      <scheme val="minor"/>
    </font>
    <font>
      <b/>
      <sz val="10"/>
      <color theme="1"/>
      <name val="Arial"/>
      <charset val="238"/>
    </font>
    <font>
      <sz val="10"/>
      <name val="Arial"/>
      <charset val="238"/>
    </font>
    <font>
      <b/>
      <sz val="10"/>
      <name val="Arial"/>
      <charset val="238"/>
    </font>
    <font>
      <b/>
      <sz val="10"/>
      <color rgb="FF000000"/>
      <name val="Arial"/>
      <charset val="238"/>
    </font>
    <font>
      <sz val="10"/>
      <color rgb="FF000000"/>
      <name val="Arial"/>
      <charset val="238"/>
    </font>
    <font>
      <b/>
      <sz val="14"/>
      <color indexed="8"/>
      <name val="Arial"/>
      <charset val="238"/>
    </font>
    <font>
      <b/>
      <sz val="8"/>
      <color indexed="8"/>
      <name val="Arial"/>
      <charset val="238"/>
    </font>
    <font>
      <b/>
      <sz val="10"/>
      <color theme="1"/>
      <name val="Calibri"/>
      <charset val="238"/>
      <scheme val="minor"/>
    </font>
    <font>
      <i/>
      <sz val="10"/>
      <name val="Arial"/>
      <charset val="238"/>
    </font>
    <font>
      <sz val="10"/>
      <color rgb="FFFF0000"/>
      <name val="Arial"/>
      <charset val="238"/>
    </font>
    <font>
      <sz val="10"/>
      <color indexed="8"/>
      <name val="Arial"/>
      <family val="2"/>
      <charset val="238"/>
    </font>
    <font>
      <sz val="10"/>
      <name val="Arial"/>
      <family val="2"/>
      <charset val="238"/>
    </font>
    <font>
      <b/>
      <sz val="10"/>
      <name val="Arial"/>
      <family val="2"/>
      <charset val="238"/>
    </font>
    <font>
      <b/>
      <sz val="11"/>
      <color theme="1"/>
      <name val="Calibri"/>
      <family val="2"/>
      <charset val="238"/>
      <scheme val="minor"/>
    </font>
    <font>
      <b/>
      <sz val="12"/>
      <color indexed="8"/>
      <name val="Arial"/>
      <family val="2"/>
      <charset val="238"/>
    </font>
    <font>
      <b/>
      <sz val="14"/>
      <color indexed="8"/>
      <name val="Arial"/>
      <family val="2"/>
      <charset val="238"/>
    </font>
    <font>
      <sz val="12"/>
      <color indexed="8"/>
      <name val="Arial"/>
      <family val="2"/>
      <charset val="238"/>
    </font>
    <font>
      <sz val="12"/>
      <color theme="1"/>
      <name val="Calibri"/>
      <family val="2"/>
      <charset val="238"/>
      <scheme val="minor"/>
    </font>
    <font>
      <b/>
      <sz val="10"/>
      <color rgb="FFFF0000"/>
      <name val="Calibri"/>
      <family val="2"/>
      <charset val="238"/>
      <scheme val="minor"/>
    </font>
    <font>
      <b/>
      <sz val="10"/>
      <color indexed="8"/>
      <name val="Arial"/>
      <family val="2"/>
      <charset val="238"/>
    </font>
    <font>
      <b/>
      <sz val="8"/>
      <color indexed="8"/>
      <name val="Arial"/>
      <family val="2"/>
      <charset val="238"/>
    </font>
    <font>
      <sz val="11"/>
      <color theme="1"/>
      <name val="Times New Roman"/>
      <family val="1"/>
    </font>
    <font>
      <i/>
      <sz val="10"/>
      <name val="Arial"/>
      <family val="2"/>
      <charset val="238"/>
    </font>
    <font>
      <sz val="10"/>
      <color theme="1"/>
      <name val="Arial"/>
      <family val="2"/>
      <charset val="238"/>
    </font>
    <font>
      <b/>
      <sz val="10"/>
      <color theme="1"/>
      <name val="Arial"/>
      <family val="2"/>
      <charset val="238"/>
    </font>
    <font>
      <b/>
      <sz val="10"/>
      <color rgb="FFFF0000"/>
      <name val="Arial"/>
      <family val="2"/>
      <charset val="238"/>
    </font>
    <font>
      <b/>
      <sz val="14"/>
      <color theme="1"/>
      <name val="Arial"/>
      <family val="2"/>
      <charset val="238"/>
    </font>
    <font>
      <b/>
      <sz val="12"/>
      <color theme="1"/>
      <name val="Arial"/>
      <family val="2"/>
      <charset val="238"/>
    </font>
    <font>
      <sz val="11"/>
      <color theme="1"/>
      <name val="Arial"/>
      <family val="2"/>
      <charset val="238"/>
    </font>
    <font>
      <b/>
      <sz val="8"/>
      <color theme="1"/>
      <name val="Arial"/>
      <family val="2"/>
      <charset val="238"/>
    </font>
    <font>
      <b/>
      <sz val="10"/>
      <color theme="1"/>
      <name val="Calibri"/>
      <family val="2"/>
      <charset val="238"/>
      <scheme val="minor"/>
    </font>
  </fonts>
  <fills count="6">
    <fill>
      <patternFill patternType="none"/>
    </fill>
    <fill>
      <patternFill patternType="gray125"/>
    </fill>
    <fill>
      <patternFill patternType="solid">
        <fgColor theme="4" tint="0.79995117038483843"/>
        <bgColor indexed="64"/>
      </patternFill>
    </fill>
    <fill>
      <patternFill patternType="solid">
        <fgColor theme="0"/>
        <bgColor indexed="64"/>
      </patternFill>
    </fill>
    <fill>
      <patternFill patternType="solid">
        <fgColor rgb="FFFFFFFF"/>
        <bgColor indexed="64"/>
      </patternFill>
    </fill>
    <fill>
      <patternFill patternType="solid">
        <fgColor theme="4" tint="0.79998168889431442"/>
        <bgColor indexed="64"/>
      </patternFill>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right/>
      <top style="thin">
        <color indexed="64"/>
      </top>
      <bottom/>
      <diagonal/>
    </border>
  </borders>
  <cellStyleXfs count="2">
    <xf numFmtId="0" fontId="0" fillId="0" borderId="0"/>
    <xf numFmtId="0" fontId="4" fillId="0" borderId="0"/>
  </cellStyleXfs>
  <cellXfs count="256">
    <xf numFmtId="0" fontId="0" fillId="0" borderId="0" xfId="0"/>
    <xf numFmtId="0" fontId="3" fillId="0" borderId="0" xfId="0" applyFont="1"/>
    <xf numFmtId="0" fontId="4" fillId="0" borderId="0" xfId="0" applyFont="1" applyAlignment="1">
      <alignment horizontal="center"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2" borderId="4" xfId="0" applyFont="1" applyFill="1" applyBorder="1" applyAlignment="1">
      <alignment horizontal="center" vertical="center" wrapText="1"/>
    </xf>
    <xf numFmtId="0" fontId="7" fillId="2" borderId="3" xfId="0" applyFont="1" applyFill="1" applyBorder="1" applyAlignment="1">
      <alignment horizontal="left" vertical="center" wrapText="1"/>
    </xf>
    <xf numFmtId="4" fontId="7" fillId="2" borderId="4" xfId="0" applyNumberFormat="1" applyFont="1" applyFill="1" applyBorder="1" applyAlignment="1">
      <alignment horizontal="right" vertical="center" wrapText="1"/>
    </xf>
    <xf numFmtId="0" fontId="9" fillId="0" borderId="4" xfId="0" applyFont="1" applyBorder="1" applyAlignment="1">
      <alignment horizontal="left" wrapText="1"/>
    </xf>
    <xf numFmtId="4" fontId="9" fillId="3" borderId="4" xfId="0" applyNumberFormat="1" applyFont="1" applyFill="1" applyBorder="1" applyAlignment="1">
      <alignment wrapText="1"/>
    </xf>
    <xf numFmtId="4" fontId="9" fillId="3" borderId="4" xfId="0" applyNumberFormat="1" applyFont="1" applyFill="1" applyBorder="1"/>
    <xf numFmtId="0" fontId="3" fillId="0" borderId="4" xfId="0" applyFont="1" applyBorder="1" applyAlignment="1">
      <alignment horizontal="left" wrapText="1"/>
    </xf>
    <xf numFmtId="4" fontId="3" fillId="3" borderId="4" xfId="0" applyNumberFormat="1" applyFont="1" applyFill="1" applyBorder="1" applyAlignment="1">
      <alignment wrapText="1"/>
    </xf>
    <xf numFmtId="4" fontId="3" fillId="3" borderId="4" xfId="0" applyNumberFormat="1" applyFont="1" applyFill="1" applyBorder="1"/>
    <xf numFmtId="0" fontId="10" fillId="3" borderId="4" xfId="0" applyFont="1" applyFill="1" applyBorder="1" applyAlignment="1">
      <alignment horizontal="left" vertical="center" wrapText="1" indent="1"/>
    </xf>
    <xf numFmtId="0" fontId="11" fillId="3" borderId="4"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2" fillId="0" borderId="4" xfId="0" applyFont="1" applyBorder="1" applyAlignment="1">
      <alignment horizontal="left" wrapText="1"/>
    </xf>
    <xf numFmtId="0" fontId="13" fillId="0" borderId="4" xfId="0" applyFont="1" applyBorder="1" applyAlignment="1">
      <alignment horizontal="left" wrapText="1"/>
    </xf>
    <xf numFmtId="4" fontId="12" fillId="0" borderId="4" xfId="0" applyNumberFormat="1" applyFont="1" applyBorder="1" applyAlignment="1">
      <alignment horizontal="right" wrapText="1"/>
    </xf>
    <xf numFmtId="4" fontId="9" fillId="2" borderId="4" xfId="0" applyNumberFormat="1" applyFont="1" applyFill="1" applyBorder="1" applyAlignment="1">
      <alignment wrapText="1"/>
    </xf>
    <xf numFmtId="4" fontId="9" fillId="2" borderId="4" xfId="0" applyNumberFormat="1" applyFont="1" applyFill="1" applyBorder="1"/>
    <xf numFmtId="0" fontId="14" fillId="0" borderId="0" xfId="0" applyFont="1" applyAlignment="1">
      <alignment horizontal="center" vertical="center" wrapText="1"/>
    </xf>
    <xf numFmtId="0" fontId="7" fillId="2" borderId="4" xfId="0" applyFont="1" applyFill="1" applyBorder="1" applyAlignment="1">
      <alignment horizontal="center" vertical="center" wrapText="1"/>
    </xf>
    <xf numFmtId="3" fontId="4" fillId="3" borderId="4" xfId="0" applyNumberFormat="1" applyFont="1" applyFill="1" applyBorder="1" applyAlignment="1">
      <alignment horizontal="right"/>
    </xf>
    <xf numFmtId="3" fontId="4" fillId="3" borderId="4" xfId="0" applyNumberFormat="1" applyFont="1" applyFill="1" applyBorder="1" applyAlignment="1">
      <alignment horizontal="right" wrapText="1"/>
    </xf>
    <xf numFmtId="0" fontId="8" fillId="0" borderId="0" xfId="0" applyFont="1" applyAlignment="1">
      <alignment vertical="top" wrapText="1"/>
    </xf>
    <xf numFmtId="0" fontId="15" fillId="2" borderId="3" xfId="0" applyFont="1" applyFill="1" applyBorder="1" applyAlignment="1">
      <alignment horizontal="center" vertical="center" wrapText="1"/>
    </xf>
    <xf numFmtId="3" fontId="7" fillId="3" borderId="4" xfId="0" applyNumberFormat="1" applyFont="1" applyFill="1" applyBorder="1" applyAlignment="1">
      <alignment horizontal="right"/>
    </xf>
    <xf numFmtId="0" fontId="11" fillId="3" borderId="4" xfId="0" applyFont="1" applyFill="1" applyBorder="1" applyAlignment="1">
      <alignment horizontal="left" vertical="center"/>
    </xf>
    <xf numFmtId="0" fontId="11" fillId="3" borderId="4" xfId="0" applyFont="1" applyFill="1" applyBorder="1" applyAlignment="1">
      <alignment vertical="center" wrapText="1"/>
    </xf>
    <xf numFmtId="0" fontId="16" fillId="0" borderId="0" xfId="0" applyFont="1" applyAlignment="1">
      <alignment vertical="top" wrapText="1"/>
    </xf>
    <xf numFmtId="0" fontId="7" fillId="0" borderId="0" xfId="0" applyFont="1" applyAlignment="1">
      <alignment horizontal="center" vertical="center" wrapText="1"/>
    </xf>
    <xf numFmtId="4" fontId="7" fillId="3" borderId="4" xfId="0" applyNumberFormat="1" applyFont="1" applyFill="1" applyBorder="1"/>
    <xf numFmtId="2" fontId="9" fillId="0" borderId="4" xfId="0" applyNumberFormat="1" applyFont="1" applyBorder="1"/>
    <xf numFmtId="0" fontId="13" fillId="4" borderId="5" xfId="0" applyFont="1" applyFill="1" applyBorder="1" applyAlignment="1">
      <alignment wrapText="1"/>
    </xf>
    <xf numFmtId="4" fontId="11" fillId="3" borderId="4" xfId="0" applyNumberFormat="1" applyFont="1" applyFill="1" applyBorder="1" applyAlignment="1">
      <alignment vertical="center" wrapText="1"/>
    </xf>
    <xf numFmtId="4" fontId="9" fillId="0" borderId="4" xfId="0" applyNumberFormat="1" applyFont="1" applyBorder="1"/>
    <xf numFmtId="0" fontId="17" fillId="3" borderId="4" xfId="0" applyFont="1" applyFill="1" applyBorder="1" applyAlignment="1">
      <alignment horizontal="left" vertical="center" wrapText="1" indent="1"/>
    </xf>
    <xf numFmtId="4" fontId="10" fillId="3" borderId="4" xfId="0" applyNumberFormat="1" applyFont="1" applyFill="1" applyBorder="1" applyAlignment="1">
      <alignment vertical="center" wrapText="1"/>
    </xf>
    <xf numFmtId="4" fontId="3" fillId="0" borderId="4" xfId="0" applyNumberFormat="1" applyFont="1" applyBorder="1"/>
    <xf numFmtId="0" fontId="17" fillId="3" borderId="4" xfId="0" applyFont="1" applyFill="1" applyBorder="1" applyAlignment="1">
      <alignment horizontal="left" vertical="center" wrapText="1"/>
    </xf>
    <xf numFmtId="4" fontId="7" fillId="3" borderId="4" xfId="0" applyNumberFormat="1" applyFont="1" applyFill="1" applyBorder="1" applyAlignment="1">
      <alignment horizontal="right"/>
    </xf>
    <xf numFmtId="4" fontId="9" fillId="0" borderId="3" xfId="0" applyNumberFormat="1" applyFont="1" applyBorder="1" applyAlignment="1">
      <alignment horizontal="right" vertical="center"/>
    </xf>
    <xf numFmtId="0" fontId="9" fillId="0" borderId="0" xfId="0" applyFont="1"/>
    <xf numFmtId="0" fontId="9" fillId="0" borderId="0" xfId="0" applyFont="1" applyAlignment="1">
      <alignment vertical="top" wrapText="1"/>
    </xf>
    <xf numFmtId="4" fontId="11" fillId="0" borderId="4" xfId="0" applyNumberFormat="1" applyFont="1" applyBorder="1" applyAlignment="1">
      <alignment horizontal="right"/>
    </xf>
    <xf numFmtId="4" fontId="11" fillId="2" borderId="4" xfId="0" applyNumberFormat="1" applyFont="1" applyFill="1" applyBorder="1" applyAlignment="1">
      <alignment horizontal="right" wrapText="1"/>
    </xf>
    <xf numFmtId="4" fontId="10" fillId="0" borderId="4" xfId="0" applyNumberFormat="1" applyFont="1" applyBorder="1" applyAlignment="1">
      <alignment horizontal="right"/>
    </xf>
    <xf numFmtId="4" fontId="11" fillId="2" borderId="4" xfId="0" applyNumberFormat="1" applyFont="1" applyFill="1" applyBorder="1" applyAlignment="1">
      <alignment horizontal="right"/>
    </xf>
    <xf numFmtId="0" fontId="17" fillId="3" borderId="4" xfId="0" quotePrefix="1" applyFont="1" applyFill="1" applyBorder="1" applyAlignment="1">
      <alignment horizontal="left" vertical="center" wrapText="1" indent="1"/>
    </xf>
    <xf numFmtId="0" fontId="23" fillId="0" borderId="0" xfId="0" applyFont="1" applyAlignment="1">
      <alignment vertical="center" wrapText="1"/>
    </xf>
    <xf numFmtId="0" fontId="24" fillId="0" borderId="0" xfId="0" applyFont="1" applyAlignment="1">
      <alignment horizontal="center" vertical="center" wrapText="1"/>
    </xf>
    <xf numFmtId="0" fontId="25" fillId="0" borderId="0" xfId="0" applyFont="1" applyAlignment="1">
      <alignment vertical="center" wrapText="1"/>
    </xf>
    <xf numFmtId="0" fontId="19" fillId="0" borderId="0" xfId="0" applyFont="1" applyAlignment="1">
      <alignment vertical="center" wrapText="1"/>
    </xf>
    <xf numFmtId="0" fontId="26" fillId="0" borderId="0" xfId="0" applyFont="1" applyAlignment="1">
      <alignment wrapText="1"/>
    </xf>
    <xf numFmtId="0" fontId="24" fillId="3" borderId="6" xfId="0" applyFont="1" applyFill="1" applyBorder="1" applyAlignment="1">
      <alignment horizontal="center" vertical="center" wrapText="1"/>
    </xf>
    <xf numFmtId="0" fontId="22" fillId="3" borderId="6" xfId="0" applyFont="1" applyFill="1" applyBorder="1" applyAlignment="1">
      <alignment horizontal="center" vertical="center"/>
    </xf>
    <xf numFmtId="0" fontId="27" fillId="3" borderId="6" xfId="0" applyFont="1" applyFill="1" applyBorder="1" applyAlignment="1">
      <alignment horizontal="right" vertical="center"/>
    </xf>
    <xf numFmtId="0" fontId="28" fillId="0" borderId="4" xfId="0" quotePrefix="1" applyFont="1" applyBorder="1" applyAlignment="1">
      <alignment horizontal="center" vertical="center" wrapText="1"/>
    </xf>
    <xf numFmtId="0" fontId="29" fillId="0" borderId="4" xfId="0" quotePrefix="1" applyFont="1" applyBorder="1" applyAlignment="1">
      <alignment horizontal="center" vertical="center" wrapText="1"/>
    </xf>
    <xf numFmtId="0" fontId="29" fillId="3" borderId="4" xfId="0" applyFont="1" applyFill="1" applyBorder="1" applyAlignment="1">
      <alignment horizontal="center" vertical="center" wrapText="1"/>
    </xf>
    <xf numFmtId="0" fontId="20" fillId="5" borderId="2" xfId="0" applyFont="1" applyFill="1" applyBorder="1" applyAlignment="1">
      <alignment vertical="center"/>
    </xf>
    <xf numFmtId="0" fontId="21" fillId="5" borderId="1" xfId="0" applyFont="1" applyFill="1" applyBorder="1" applyAlignment="1">
      <alignment horizontal="left" vertical="center"/>
    </xf>
    <xf numFmtId="0" fontId="19" fillId="0" borderId="0" xfId="0" applyFont="1"/>
    <xf numFmtId="0" fontId="28" fillId="3" borderId="4" xfId="0" applyFont="1" applyFill="1" applyBorder="1" applyAlignment="1">
      <alignment horizontal="center" vertical="center" wrapText="1"/>
    </xf>
    <xf numFmtId="0" fontId="29" fillId="0" borderId="4" xfId="0" quotePrefix="1" applyFont="1" applyBorder="1" applyAlignment="1">
      <alignment horizontal="center" vertical="center"/>
    </xf>
    <xf numFmtId="0" fontId="0" fillId="5" borderId="0" xfId="0" applyFill="1"/>
    <xf numFmtId="0" fontId="0" fillId="0" borderId="0" xfId="0" applyAlignment="1">
      <alignment horizontal="left"/>
    </xf>
    <xf numFmtId="0" fontId="0" fillId="5" borderId="0" xfId="0" applyFill="1" applyAlignment="1">
      <alignment horizontal="left"/>
    </xf>
    <xf numFmtId="0" fontId="30" fillId="0" borderId="0" xfId="0" applyFont="1" applyAlignment="1">
      <alignment horizontal="center" vertical="center" wrapText="1"/>
    </xf>
    <xf numFmtId="4" fontId="28" fillId="0" borderId="4" xfId="0" applyNumberFormat="1" applyFont="1" applyBorder="1" applyAlignment="1">
      <alignment horizontal="right"/>
    </xf>
    <xf numFmtId="4" fontId="28" fillId="5" borderId="4" xfId="0" applyNumberFormat="1" applyFont="1" applyFill="1" applyBorder="1" applyAlignment="1">
      <alignment horizontal="right"/>
    </xf>
    <xf numFmtId="4" fontId="28" fillId="5" borderId="4" xfId="0" applyNumberFormat="1" applyFont="1" applyFill="1" applyBorder="1" applyAlignment="1">
      <alignment horizontal="right" wrapText="1"/>
    </xf>
    <xf numFmtId="4" fontId="20" fillId="0" borderId="4" xfId="0" applyNumberFormat="1" applyFont="1" applyBorder="1" applyAlignment="1">
      <alignment vertical="center"/>
    </xf>
    <xf numFmtId="4" fontId="20" fillId="0" borderId="4" xfId="0" applyNumberFormat="1" applyFont="1" applyBorder="1" applyAlignment="1">
      <alignment vertical="center" wrapText="1"/>
    </xf>
    <xf numFmtId="4" fontId="21" fillId="0" borderId="4" xfId="0" applyNumberFormat="1" applyFont="1" applyBorder="1" applyAlignment="1">
      <alignment horizontal="left" vertical="center" wrapText="1"/>
    </xf>
    <xf numFmtId="4" fontId="28" fillId="5" borderId="4" xfId="0" quotePrefix="1" applyNumberFormat="1" applyFont="1" applyFill="1" applyBorder="1" applyAlignment="1">
      <alignment horizontal="left" wrapText="1"/>
    </xf>
    <xf numFmtId="4" fontId="28" fillId="5" borderId="4" xfId="0" applyNumberFormat="1" applyFont="1" applyFill="1" applyBorder="1" applyAlignment="1">
      <alignment horizontal="center" vertical="center" wrapText="1"/>
    </xf>
    <xf numFmtId="4" fontId="19" fillId="0" borderId="4" xfId="0" applyNumberFormat="1" applyFont="1" applyBorder="1" applyAlignment="1">
      <alignment horizontal="right"/>
    </xf>
    <xf numFmtId="4" fontId="19" fillId="0" borderId="4" xfId="0" applyNumberFormat="1" applyFont="1" applyBorder="1" applyAlignment="1">
      <alignment horizontal="right" wrapText="1"/>
    </xf>
    <xf numFmtId="4" fontId="21" fillId="5" borderId="4" xfId="0" applyNumberFormat="1" applyFont="1" applyFill="1" applyBorder="1" applyAlignment="1">
      <alignment vertical="center"/>
    </xf>
    <xf numFmtId="4" fontId="21" fillId="5" borderId="4" xfId="0" applyNumberFormat="1" applyFont="1" applyFill="1" applyBorder="1" applyAlignment="1">
      <alignment vertical="center" wrapText="1"/>
    </xf>
    <xf numFmtId="4" fontId="11" fillId="3" borderId="3" xfId="0" applyNumberFormat="1" applyFont="1" applyFill="1" applyBorder="1" applyAlignment="1">
      <alignment vertical="center" wrapText="1"/>
    </xf>
    <xf numFmtId="4" fontId="10" fillId="3" borderId="3" xfId="0" applyNumberFormat="1" applyFont="1" applyFill="1" applyBorder="1" applyAlignment="1">
      <alignment vertical="center" wrapText="1"/>
    </xf>
    <xf numFmtId="4" fontId="7" fillId="3" borderId="3" xfId="0" applyNumberFormat="1" applyFont="1" applyFill="1" applyBorder="1" applyAlignment="1">
      <alignment horizontal="right"/>
    </xf>
    <xf numFmtId="0" fontId="31" fillId="3" borderId="4" xfId="0" quotePrefix="1" applyFont="1" applyFill="1" applyBorder="1" applyAlignment="1">
      <alignment horizontal="left" vertical="center" wrapText="1" indent="1"/>
    </xf>
    <xf numFmtId="4" fontId="32" fillId="0" borderId="3" xfId="0" applyNumberFormat="1" applyFont="1" applyBorder="1" applyAlignment="1">
      <alignment horizontal="right" vertical="center"/>
    </xf>
    <xf numFmtId="4" fontId="32" fillId="0" borderId="4" xfId="0" applyNumberFormat="1" applyFont="1" applyBorder="1"/>
    <xf numFmtId="0" fontId="32" fillId="0" borderId="0" xfId="0" applyFont="1"/>
    <xf numFmtId="0" fontId="31" fillId="3" borderId="4" xfId="0" applyFont="1" applyFill="1" applyBorder="1" applyAlignment="1">
      <alignment horizontal="left" vertical="center" wrapText="1" indent="1"/>
    </xf>
    <xf numFmtId="0" fontId="31" fillId="3" borderId="4" xfId="0" applyFont="1" applyFill="1" applyBorder="1" applyAlignment="1">
      <alignment horizontal="left" vertical="center" wrapText="1"/>
    </xf>
    <xf numFmtId="0" fontId="32" fillId="0" borderId="0" xfId="0" applyFont="1" applyAlignment="1">
      <alignment vertical="top" wrapText="1"/>
    </xf>
    <xf numFmtId="4" fontId="9" fillId="0" borderId="3" xfId="0" applyNumberFormat="1" applyFont="1" applyBorder="1" applyAlignment="1">
      <alignment horizontal="right"/>
    </xf>
    <xf numFmtId="4" fontId="32" fillId="0" borderId="3" xfId="0" applyNumberFormat="1" applyFont="1" applyBorder="1" applyAlignment="1">
      <alignment horizontal="right"/>
    </xf>
    <xf numFmtId="4" fontId="11" fillId="3" borderId="4" xfId="0" applyNumberFormat="1" applyFont="1" applyFill="1" applyBorder="1" applyAlignment="1">
      <alignment wrapText="1"/>
    </xf>
    <xf numFmtId="4" fontId="11" fillId="3" borderId="3" xfId="0" applyNumberFormat="1" applyFont="1" applyFill="1" applyBorder="1" applyAlignment="1">
      <alignment wrapText="1"/>
    </xf>
    <xf numFmtId="4" fontId="10" fillId="3" borderId="4" xfId="0" applyNumberFormat="1" applyFont="1" applyFill="1" applyBorder="1" applyAlignment="1">
      <alignment wrapText="1"/>
    </xf>
    <xf numFmtId="4" fontId="10" fillId="3" borderId="3" xfId="0" applyNumberFormat="1" applyFont="1" applyFill="1" applyBorder="1" applyAlignment="1">
      <alignment wrapText="1"/>
    </xf>
    <xf numFmtId="0" fontId="28" fillId="2" borderId="4"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4" fontId="33" fillId="0" borderId="4" xfId="0" applyNumberFormat="1" applyFont="1" applyBorder="1"/>
    <xf numFmtId="4" fontId="21" fillId="0" borderId="4" xfId="0" applyNumberFormat="1" applyFont="1" applyBorder="1" applyAlignment="1">
      <alignment horizontal="right" vertical="center" wrapText="1"/>
    </xf>
    <xf numFmtId="4" fontId="19" fillId="3" borderId="4" xfId="0" applyNumberFormat="1" applyFont="1" applyFill="1" applyBorder="1"/>
    <xf numFmtId="2" fontId="32" fillId="0" borderId="4" xfId="0" applyNumberFormat="1" applyFont="1" applyBorder="1"/>
    <xf numFmtId="3" fontId="19" fillId="0" borderId="4" xfId="0" applyNumberFormat="1" applyFont="1" applyBorder="1" applyAlignment="1">
      <alignment horizontal="right"/>
    </xf>
    <xf numFmtId="3" fontId="28" fillId="5" borderId="4" xfId="0" applyNumberFormat="1" applyFont="1" applyFill="1" applyBorder="1" applyAlignment="1">
      <alignment horizontal="right"/>
    </xf>
    <xf numFmtId="3" fontId="28" fillId="5" borderId="4" xfId="0" applyNumberFormat="1" applyFont="1" applyFill="1" applyBorder="1" applyAlignment="1">
      <alignment horizontal="right" wrapText="1"/>
    </xf>
    <xf numFmtId="3" fontId="28" fillId="0" borderId="4" xfId="0" applyNumberFormat="1" applyFont="1" applyBorder="1" applyAlignment="1">
      <alignment horizontal="right"/>
    </xf>
    <xf numFmtId="3" fontId="28" fillId="5" borderId="4" xfId="0" applyNumberFormat="1" applyFont="1" applyFill="1" applyBorder="1" applyAlignment="1">
      <alignment horizontal="center" vertical="center" wrapText="1"/>
    </xf>
    <xf numFmtId="0" fontId="21" fillId="0" borderId="0" xfId="0" applyFont="1" applyAlignment="1">
      <alignment vertical="top"/>
    </xf>
    <xf numFmtId="3" fontId="21" fillId="3" borderId="4" xfId="0" applyNumberFormat="1" applyFont="1" applyFill="1" applyBorder="1" applyAlignment="1">
      <alignment vertical="center" wrapText="1"/>
    </xf>
    <xf numFmtId="3" fontId="20" fillId="3" borderId="4" xfId="0" applyNumberFormat="1" applyFont="1" applyFill="1" applyBorder="1" applyAlignment="1">
      <alignment vertical="center" wrapText="1"/>
    </xf>
    <xf numFmtId="3" fontId="21" fillId="3" borderId="4" xfId="0" applyNumberFormat="1" applyFont="1" applyFill="1" applyBorder="1" applyAlignment="1">
      <alignment wrapText="1"/>
    </xf>
    <xf numFmtId="3" fontId="20" fillId="3" borderId="4" xfId="0" applyNumberFormat="1" applyFont="1" applyFill="1" applyBorder="1" applyAlignment="1">
      <alignment wrapText="1"/>
    </xf>
    <xf numFmtId="3" fontId="18" fillId="3" borderId="4" xfId="0" applyNumberFormat="1" applyFont="1" applyFill="1" applyBorder="1" applyAlignment="1">
      <alignment vertical="center" wrapText="1"/>
    </xf>
    <xf numFmtId="3" fontId="9" fillId="0" borderId="3" xfId="0" applyNumberFormat="1" applyFont="1" applyBorder="1" applyAlignment="1">
      <alignment horizontal="right" vertical="center"/>
    </xf>
    <xf numFmtId="3" fontId="32" fillId="0" borderId="4" xfId="0" applyNumberFormat="1" applyFont="1" applyBorder="1" applyAlignment="1">
      <alignment horizontal="right" vertical="center"/>
    </xf>
    <xf numFmtId="3" fontId="9" fillId="0" borderId="3" xfId="0" applyNumberFormat="1" applyFont="1" applyBorder="1" applyAlignment="1">
      <alignment horizontal="right"/>
    </xf>
    <xf numFmtId="3" fontId="32" fillId="0" borderId="4" xfId="0" applyNumberFormat="1" applyFont="1" applyBorder="1" applyAlignment="1">
      <alignment horizontal="right"/>
    </xf>
    <xf numFmtId="3" fontId="7" fillId="3" borderId="4" xfId="0" applyNumberFormat="1" applyFont="1" applyFill="1" applyBorder="1"/>
    <xf numFmtId="3" fontId="19" fillId="3" borderId="4" xfId="0" applyNumberFormat="1" applyFont="1" applyFill="1" applyBorder="1"/>
    <xf numFmtId="3" fontId="7" fillId="5" borderId="4" xfId="0" applyNumberFormat="1" applyFont="1" applyFill="1" applyBorder="1" applyAlignment="1">
      <alignment horizontal="right" vertical="center" wrapText="1"/>
    </xf>
    <xf numFmtId="3" fontId="9" fillId="3" borderId="4" xfId="0" applyNumberFormat="1" applyFont="1" applyFill="1" applyBorder="1" applyAlignment="1">
      <alignment wrapText="1"/>
    </xf>
    <xf numFmtId="3" fontId="3" fillId="3" borderId="4" xfId="0" applyNumberFormat="1" applyFont="1" applyFill="1" applyBorder="1" applyAlignment="1">
      <alignment wrapText="1"/>
    </xf>
    <xf numFmtId="3" fontId="12" fillId="0" borderId="4" xfId="0" applyNumberFormat="1" applyFont="1" applyBorder="1" applyAlignment="1">
      <alignment horizontal="right" wrapText="1"/>
    </xf>
    <xf numFmtId="3" fontId="9" fillId="2" borderId="4" xfId="0" applyNumberFormat="1" applyFont="1" applyFill="1" applyBorder="1" applyAlignment="1">
      <alignment wrapText="1"/>
    </xf>
    <xf numFmtId="4" fontId="32" fillId="0" borderId="4" xfId="0" applyNumberFormat="1" applyFont="1" applyBorder="1" applyAlignment="1">
      <alignment horizontal="right" vertical="center"/>
    </xf>
    <xf numFmtId="0" fontId="2" fillId="0" borderId="0" xfId="0" applyFont="1"/>
    <xf numFmtId="0" fontId="35" fillId="0" borderId="0" xfId="0" applyFont="1" applyAlignment="1">
      <alignment horizontal="center" vertical="center" wrapText="1"/>
    </xf>
    <xf numFmtId="0" fontId="32" fillId="0" borderId="0" xfId="0" applyFont="1" applyAlignment="1">
      <alignment vertical="center" wrapText="1"/>
    </xf>
    <xf numFmtId="0" fontId="37" fillId="0" borderId="0" xfId="0" applyFont="1"/>
    <xf numFmtId="0" fontId="33" fillId="2" borderId="4" xfId="0" applyFont="1" applyFill="1" applyBorder="1" applyAlignment="1">
      <alignment horizontal="center" vertical="center" wrapText="1"/>
    </xf>
    <xf numFmtId="0" fontId="33" fillId="3" borderId="4" xfId="0" applyFont="1" applyFill="1" applyBorder="1" applyAlignment="1">
      <alignment horizontal="left" vertical="center" wrapText="1"/>
    </xf>
    <xf numFmtId="4" fontId="33" fillId="3" borderId="4" xfId="0" applyNumberFormat="1" applyFont="1" applyFill="1" applyBorder="1" applyAlignment="1">
      <alignment horizontal="right"/>
    </xf>
    <xf numFmtId="3" fontId="33" fillId="3" borderId="4" xfId="0" applyNumberFormat="1" applyFont="1" applyFill="1" applyBorder="1" applyAlignment="1">
      <alignment horizontal="right"/>
    </xf>
    <xf numFmtId="0" fontId="33" fillId="0" borderId="4" xfId="0" applyFont="1" applyBorder="1"/>
    <xf numFmtId="0" fontId="32" fillId="3" borderId="4" xfId="0" applyFont="1" applyFill="1" applyBorder="1" applyAlignment="1">
      <alignment horizontal="left" vertical="center" wrapText="1"/>
    </xf>
    <xf numFmtId="0" fontId="32" fillId="0" borderId="4" xfId="0" applyFont="1" applyBorder="1"/>
    <xf numFmtId="4" fontId="32" fillId="3" borderId="4" xfId="0" applyNumberFormat="1" applyFont="1" applyFill="1" applyBorder="1" applyAlignment="1">
      <alignment horizontal="right"/>
    </xf>
    <xf numFmtId="3" fontId="32" fillId="3" borderId="4" xfId="0" applyNumberFormat="1" applyFont="1" applyFill="1" applyBorder="1" applyAlignment="1">
      <alignment horizontal="right"/>
    </xf>
    <xf numFmtId="0" fontId="38" fillId="2" borderId="4" xfId="0" applyFont="1" applyFill="1" applyBorder="1" applyAlignment="1">
      <alignment horizontal="center" vertical="center" wrapText="1"/>
    </xf>
    <xf numFmtId="0" fontId="32" fillId="0" borderId="4" xfId="0" applyFont="1" applyBorder="1" applyAlignment="1">
      <alignment horizontal="left" vertical="center" wrapText="1"/>
    </xf>
    <xf numFmtId="0" fontId="33" fillId="0" borderId="4" xfId="0" applyFont="1" applyBorder="1" applyAlignment="1">
      <alignment horizontal="left" vertical="center" wrapText="1"/>
    </xf>
    <xf numFmtId="4" fontId="33" fillId="0" borderId="4" xfId="0" applyNumberFormat="1" applyFont="1" applyBorder="1" applyAlignment="1">
      <alignment horizontal="right"/>
    </xf>
    <xf numFmtId="3" fontId="33" fillId="0" borderId="4" xfId="0" applyNumberFormat="1" applyFont="1" applyBorder="1" applyAlignment="1">
      <alignment horizontal="right"/>
    </xf>
    <xf numFmtId="49" fontId="33" fillId="0" borderId="4" xfId="0" applyNumberFormat="1" applyFont="1" applyBorder="1" applyAlignment="1">
      <alignment horizontal="center" vertical="center"/>
    </xf>
    <xf numFmtId="49" fontId="33" fillId="0" borderId="4" xfId="0" applyNumberFormat="1" applyFont="1" applyBorder="1" applyAlignment="1">
      <alignment vertical="center"/>
    </xf>
    <xf numFmtId="4" fontId="33" fillId="0" borderId="4" xfId="0" applyNumberFormat="1" applyFont="1" applyBorder="1" applyAlignment="1">
      <alignment horizontal="right" vertical="center" wrapText="1"/>
    </xf>
    <xf numFmtId="3" fontId="33" fillId="0" borderId="4" xfId="0" applyNumberFormat="1" applyFont="1" applyBorder="1" applyAlignment="1">
      <alignment horizontal="right" vertical="center" wrapText="1"/>
    </xf>
    <xf numFmtId="0" fontId="33" fillId="0" borderId="4" xfId="0" applyFont="1" applyBorder="1" applyAlignment="1">
      <alignment vertical="center"/>
    </xf>
    <xf numFmtId="49" fontId="33" fillId="0" borderId="4" xfId="0" applyNumberFormat="1" applyFont="1" applyBorder="1" applyAlignment="1">
      <alignment horizontal="right" vertical="center"/>
    </xf>
    <xf numFmtId="0" fontId="32" fillId="0" borderId="4" xfId="0" applyFont="1" applyBorder="1" applyAlignment="1">
      <alignment vertical="center"/>
    </xf>
    <xf numFmtId="49" fontId="32" fillId="0" borderId="4" xfId="0" applyNumberFormat="1" applyFont="1" applyBorder="1" applyAlignment="1">
      <alignment horizontal="right" vertical="center"/>
    </xf>
    <xf numFmtId="4" fontId="32" fillId="0" borderId="4" xfId="0" applyNumberFormat="1" applyFont="1" applyBorder="1" applyAlignment="1">
      <alignment horizontal="right"/>
    </xf>
    <xf numFmtId="4" fontId="32" fillId="0" borderId="4" xfId="0" applyNumberFormat="1" applyFont="1" applyBorder="1" applyAlignment="1">
      <alignment vertical="center"/>
    </xf>
    <xf numFmtId="3" fontId="32" fillId="0" borderId="4" xfId="0" applyNumberFormat="1" applyFont="1" applyBorder="1" applyAlignment="1">
      <alignment vertical="center"/>
    </xf>
    <xf numFmtId="4" fontId="33" fillId="0" borderId="4" xfId="0" applyNumberFormat="1" applyFont="1" applyBorder="1" applyAlignment="1">
      <alignment horizontal="right" vertical="center"/>
    </xf>
    <xf numFmtId="3" fontId="33" fillId="0" borderId="4" xfId="0" applyNumberFormat="1" applyFont="1" applyBorder="1" applyAlignment="1">
      <alignment horizontal="right" vertical="center"/>
    </xf>
    <xf numFmtId="0" fontId="32" fillId="0" borderId="4" xfId="0" applyFont="1" applyBorder="1" applyAlignment="1">
      <alignment vertical="center" wrapText="1"/>
    </xf>
    <xf numFmtId="4" fontId="32" fillId="0" borderId="4" xfId="0" applyNumberFormat="1" applyFont="1" applyBorder="1" applyAlignment="1">
      <alignment horizontal="right" vertical="center" wrapText="1"/>
    </xf>
    <xf numFmtId="3" fontId="32" fillId="0" borderId="4" xfId="0" applyNumberFormat="1" applyFont="1" applyBorder="1" applyAlignment="1">
      <alignment horizontal="right" vertical="center" wrapText="1"/>
    </xf>
    <xf numFmtId="0" fontId="39" fillId="0" borderId="0" xfId="0" applyFont="1" applyAlignment="1">
      <alignment vertical="top" wrapText="1"/>
    </xf>
    <xf numFmtId="1" fontId="11" fillId="2" borderId="4" xfId="0" applyNumberFormat="1" applyFont="1" applyFill="1" applyBorder="1" applyAlignment="1">
      <alignment horizontal="right" wrapText="1"/>
    </xf>
    <xf numFmtId="1" fontId="9" fillId="2" borderId="4" xfId="0" applyNumberFormat="1" applyFont="1" applyFill="1" applyBorder="1" applyAlignment="1">
      <alignment horizontal="right" wrapText="1"/>
    </xf>
    <xf numFmtId="4" fontId="32" fillId="3" borderId="4" xfId="0" applyNumberFormat="1" applyFont="1" applyFill="1" applyBorder="1" applyAlignment="1">
      <alignment wrapText="1"/>
    </xf>
    <xf numFmtId="4" fontId="4" fillId="3" borderId="4" xfId="0" applyNumberFormat="1" applyFont="1" applyFill="1" applyBorder="1" applyAlignment="1">
      <alignment horizontal="right"/>
    </xf>
    <xf numFmtId="2" fontId="8" fillId="0" borderId="4" xfId="0" applyNumberFormat="1" applyFont="1" applyBorder="1"/>
    <xf numFmtId="4" fontId="0" fillId="0" borderId="4" xfId="0" applyNumberFormat="1" applyBorder="1"/>
    <xf numFmtId="0" fontId="33" fillId="0" borderId="4" xfId="0" quotePrefix="1" applyFont="1" applyBorder="1" applyAlignment="1">
      <alignment horizontal="center" vertical="center" wrapText="1"/>
    </xf>
    <xf numFmtId="0" fontId="0" fillId="0" borderId="0" xfId="0" applyAlignment="1">
      <alignment horizontal="left" vertical="top" wrapText="1"/>
    </xf>
    <xf numFmtId="4" fontId="28" fillId="3" borderId="4" xfId="0" applyNumberFormat="1" applyFont="1" applyFill="1" applyBorder="1" applyAlignment="1">
      <alignment horizontal="right"/>
    </xf>
    <xf numFmtId="3" fontId="28" fillId="3" borderId="4" xfId="0" applyNumberFormat="1" applyFont="1" applyFill="1" applyBorder="1" applyAlignment="1">
      <alignment horizontal="right"/>
    </xf>
    <xf numFmtId="2" fontId="22" fillId="0" borderId="4" xfId="0" applyNumberFormat="1" applyFont="1" applyBorder="1"/>
    <xf numFmtId="0" fontId="23" fillId="3" borderId="0" xfId="0" applyFont="1" applyFill="1" applyAlignment="1">
      <alignment horizontal="center" vertical="center" wrapText="1"/>
    </xf>
    <xf numFmtId="0" fontId="24" fillId="3" borderId="0" xfId="0" applyFont="1" applyFill="1" applyAlignment="1">
      <alignment horizontal="center" vertical="center" wrapText="1"/>
    </xf>
    <xf numFmtId="0" fontId="28" fillId="0" borderId="4" xfId="0" quotePrefix="1" applyFont="1" applyBorder="1" applyAlignment="1">
      <alignment horizontal="center" vertical="center" wrapText="1"/>
    </xf>
    <xf numFmtId="0" fontId="21" fillId="3" borderId="6" xfId="0" applyFont="1" applyFill="1" applyBorder="1" applyAlignment="1">
      <alignment horizontal="left" vertical="center" wrapText="1"/>
    </xf>
    <xf numFmtId="0" fontId="29" fillId="0" borderId="4" xfId="0" quotePrefix="1" applyFont="1" applyBorder="1" applyAlignment="1">
      <alignment horizontal="center" wrapText="1"/>
    </xf>
    <xf numFmtId="0" fontId="29" fillId="0" borderId="1" xfId="0" quotePrefix="1" applyFont="1" applyBorder="1" applyAlignment="1">
      <alignment horizontal="center" wrapText="1"/>
    </xf>
    <xf numFmtId="0" fontId="21" fillId="0" borderId="1" xfId="0" applyFont="1" applyBorder="1" applyAlignment="1">
      <alignment horizontal="left" vertical="center" wrapText="1"/>
    </xf>
    <xf numFmtId="0" fontId="20" fillId="0" borderId="2" xfId="0" applyFont="1" applyBorder="1" applyAlignment="1">
      <alignment vertical="center" wrapText="1"/>
    </xf>
    <xf numFmtId="0" fontId="20" fillId="0" borderId="2" xfId="0" applyFont="1" applyBorder="1" applyAlignment="1">
      <alignment vertical="center"/>
    </xf>
    <xf numFmtId="0" fontId="21" fillId="0" borderId="1" xfId="0" quotePrefix="1" applyFont="1" applyBorder="1" applyAlignment="1">
      <alignment horizontal="left" vertical="center"/>
    </xf>
    <xf numFmtId="0" fontId="21" fillId="5" borderId="1" xfId="0" applyFont="1" applyFill="1" applyBorder="1" applyAlignment="1">
      <alignment horizontal="left" vertical="center" wrapText="1"/>
    </xf>
    <xf numFmtId="0" fontId="20" fillId="5" borderId="2" xfId="0" applyFont="1" applyFill="1" applyBorder="1" applyAlignment="1">
      <alignment vertical="center" wrapText="1"/>
    </xf>
    <xf numFmtId="0" fontId="20" fillId="5" borderId="2" xfId="0" applyFont="1" applyFill="1" applyBorder="1" applyAlignment="1">
      <alignment vertical="center"/>
    </xf>
    <xf numFmtId="0" fontId="21" fillId="0" borderId="1" xfId="0" quotePrefix="1" applyFont="1" applyBorder="1" applyAlignment="1">
      <alignment horizontal="left" vertical="center" wrapText="1"/>
    </xf>
    <xf numFmtId="0" fontId="21" fillId="5" borderId="1" xfId="0" quotePrefix="1" applyFont="1" applyFill="1" applyBorder="1" applyAlignment="1">
      <alignment horizontal="left" vertical="center" wrapText="1"/>
    </xf>
    <xf numFmtId="0" fontId="24" fillId="3" borderId="7" xfId="0" applyFont="1" applyFill="1" applyBorder="1" applyAlignment="1">
      <alignment horizontal="center" vertical="center" wrapText="1"/>
    </xf>
    <xf numFmtId="0" fontId="21" fillId="3" borderId="0" xfId="0" applyFont="1" applyFill="1" applyAlignment="1">
      <alignment horizontal="left" vertical="center" wrapText="1"/>
    </xf>
    <xf numFmtId="0" fontId="28" fillId="5" borderId="1" xfId="0" quotePrefix="1" applyFont="1" applyFill="1" applyBorder="1" applyAlignment="1">
      <alignment horizontal="left" wrapText="1"/>
    </xf>
    <xf numFmtId="0" fontId="28" fillId="5" borderId="2" xfId="0" quotePrefix="1" applyFont="1" applyFill="1" applyBorder="1" applyAlignment="1">
      <alignment horizontal="left" wrapText="1"/>
    </xf>
    <xf numFmtId="0" fontId="28" fillId="5" borderId="3" xfId="0" quotePrefix="1" applyFont="1" applyFill="1" applyBorder="1" applyAlignment="1">
      <alignment horizontal="left" wrapText="1"/>
    </xf>
    <xf numFmtId="0" fontId="28" fillId="5" borderId="4" xfId="0" quotePrefix="1" applyFont="1" applyFill="1" applyBorder="1" applyAlignment="1">
      <alignment horizontal="left" vertical="center" wrapText="1"/>
    </xf>
    <xf numFmtId="0" fontId="34" fillId="0" borderId="0" xfId="0" applyFont="1" applyAlignment="1">
      <alignment horizontal="left" vertical="top" wrapText="1"/>
    </xf>
    <xf numFmtId="0" fontId="29" fillId="0" borderId="1" xfId="0" quotePrefix="1" applyFont="1" applyBorder="1" applyAlignment="1">
      <alignment horizontal="center" vertical="center" wrapText="1"/>
    </xf>
    <xf numFmtId="0" fontId="29" fillId="0" borderId="2" xfId="0" quotePrefix="1" applyFont="1" applyBorder="1" applyAlignment="1">
      <alignment horizontal="center" vertical="center" wrapText="1"/>
    </xf>
    <xf numFmtId="0" fontId="21" fillId="0" borderId="2" xfId="0" applyFont="1" applyBorder="1" applyAlignment="1">
      <alignment horizontal="left" vertical="center" wrapText="1"/>
    </xf>
    <xf numFmtId="0" fontId="33" fillId="2" borderId="1"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2"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36" fillId="0" borderId="0" xfId="0" applyFont="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9" fillId="3" borderId="1" xfId="0" applyFont="1" applyFill="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3" fillId="3" borderId="1" xfId="0" applyFont="1" applyFill="1" applyBorder="1" applyAlignment="1">
      <alignment horizontal="left" vertical="center" wrapText="1"/>
    </xf>
    <xf numFmtId="0" fontId="3" fillId="0" borderId="2" xfId="0" applyFont="1" applyBorder="1" applyAlignment="1">
      <alignment horizontal="left" wrapText="1"/>
    </xf>
    <xf numFmtId="0" fontId="9" fillId="3" borderId="1" xfId="0" applyFont="1" applyFill="1" applyBorder="1" applyAlignment="1">
      <alignment horizontal="left" vertical="center" wrapText="1"/>
    </xf>
    <xf numFmtId="0" fontId="9" fillId="0" borderId="2" xfId="0" applyFont="1" applyBorder="1" applyAlignment="1">
      <alignment horizontal="left" wrapText="1"/>
    </xf>
    <xf numFmtId="0" fontId="32" fillId="3" borderId="1"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0" borderId="4" xfId="0" applyFont="1" applyBorder="1" applyAlignment="1">
      <alignment horizontal="left" wrapText="1"/>
    </xf>
    <xf numFmtId="0" fontId="3" fillId="3" borderId="4" xfId="0" applyFont="1" applyFill="1" applyBorder="1" applyAlignment="1">
      <alignment horizontal="left" vertical="center" wrapText="1"/>
    </xf>
    <xf numFmtId="0" fontId="3" fillId="0" borderId="4" xfId="0" applyFont="1" applyBorder="1" applyAlignment="1">
      <alignment horizontal="left" wrapText="1"/>
    </xf>
    <xf numFmtId="2" fontId="9" fillId="3" borderId="4" xfId="0" applyNumberFormat="1" applyFont="1" applyFill="1" applyBorder="1" applyAlignment="1">
      <alignment horizontal="left" vertical="center" wrapText="1"/>
    </xf>
    <xf numFmtId="2" fontId="9" fillId="0" borderId="4" xfId="0" applyNumberFormat="1" applyFont="1" applyBorder="1" applyAlignment="1">
      <alignment horizontal="left" wrapText="1"/>
    </xf>
    <xf numFmtId="0" fontId="6" fillId="0" borderId="0" xfId="0" applyFont="1" applyAlignment="1">
      <alignment horizont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7" fillId="2" borderId="1" xfId="0" applyNumberFormat="1" applyFont="1" applyFill="1" applyBorder="1" applyAlignment="1">
      <alignment horizontal="left" vertical="center" wrapText="1"/>
    </xf>
    <xf numFmtId="49" fontId="8" fillId="0" borderId="2" xfId="0" applyNumberFormat="1" applyFont="1" applyBorder="1" applyAlignment="1">
      <alignment horizontal="left" vertical="center" wrapText="1"/>
    </xf>
    <xf numFmtId="0" fontId="9" fillId="0" borderId="3" xfId="0" applyFont="1" applyBorder="1" applyAlignment="1">
      <alignment horizontal="left" wrapText="1"/>
    </xf>
    <xf numFmtId="0" fontId="9" fillId="3" borderId="2" xfId="0" applyFont="1" applyFill="1" applyBorder="1" applyAlignment="1">
      <alignment horizontal="left" wrapText="1"/>
    </xf>
    <xf numFmtId="0" fontId="9" fillId="3" borderId="3" xfId="0" applyFont="1" applyFill="1" applyBorder="1" applyAlignment="1">
      <alignment horizontal="left" wrapText="1"/>
    </xf>
    <xf numFmtId="0" fontId="9" fillId="2" borderId="1" xfId="0" applyFont="1" applyFill="1" applyBorder="1" applyAlignment="1">
      <alignment horizontal="left" wrapText="1"/>
    </xf>
    <xf numFmtId="0" fontId="9" fillId="2" borderId="2" xfId="0" applyFont="1" applyFill="1" applyBorder="1"/>
    <xf numFmtId="0" fontId="9" fillId="2" borderId="3" xfId="0" applyFont="1" applyFill="1" applyBorder="1"/>
    <xf numFmtId="0" fontId="9" fillId="3" borderId="2" xfId="0" applyFont="1" applyFill="1" applyBorder="1"/>
    <xf numFmtId="0" fontId="9" fillId="0" borderId="3" xfId="0" applyFont="1" applyBorder="1"/>
    <xf numFmtId="0" fontId="3" fillId="3" borderId="1" xfId="0" applyFont="1" applyFill="1" applyBorder="1" applyAlignment="1">
      <alignment horizontal="left" wrapText="1"/>
    </xf>
    <xf numFmtId="0" fontId="13" fillId="0" borderId="2" xfId="0" applyFont="1" applyBorder="1" applyAlignment="1">
      <alignment horizontal="left"/>
    </xf>
    <xf numFmtId="0" fontId="3" fillId="0" borderId="3" xfId="0" applyFont="1" applyBorder="1" applyAlignment="1">
      <alignment horizontal="left"/>
    </xf>
    <xf numFmtId="0" fontId="12" fillId="0" borderId="2" xfId="0" applyFont="1" applyBorder="1"/>
    <xf numFmtId="0" fontId="13" fillId="0" borderId="2" xfId="0" applyFont="1" applyBorder="1"/>
    <xf numFmtId="0" fontId="3" fillId="0" borderId="3" xfId="0" applyFont="1" applyBorder="1"/>
    <xf numFmtId="0" fontId="12" fillId="2" borderId="2" xfId="0" applyFont="1" applyFill="1" applyBorder="1"/>
    <xf numFmtId="2" fontId="32" fillId="3" borderId="1" xfId="0" applyNumberFormat="1" applyFont="1" applyFill="1" applyBorder="1" applyAlignment="1">
      <alignment horizontal="left" wrapText="1"/>
    </xf>
    <xf numFmtId="0" fontId="0" fillId="0" borderId="2" xfId="0" applyBorder="1"/>
    <xf numFmtId="0" fontId="0" fillId="0" borderId="3" xfId="0" applyBorder="1"/>
    <xf numFmtId="0" fontId="32" fillId="3" borderId="1" xfId="0" applyFont="1" applyFill="1" applyBorder="1" applyAlignment="1">
      <alignment horizontal="left" wrapText="1"/>
    </xf>
    <xf numFmtId="0" fontId="1" fillId="0" borderId="2" xfId="0" applyFont="1" applyBorder="1"/>
    <xf numFmtId="0" fontId="1" fillId="0" borderId="3" xfId="0" applyFont="1" applyBorder="1"/>
    <xf numFmtId="0" fontId="33" fillId="0" borderId="0" xfId="0" applyFont="1" applyAlignment="1">
      <alignment horizontal="left" vertical="top" wrapText="1"/>
    </xf>
    <xf numFmtId="0" fontId="32" fillId="0" borderId="4" xfId="0" applyFont="1" applyBorder="1" applyAlignment="1">
      <alignment horizontal="left" wrapText="1"/>
    </xf>
  </cellXfs>
  <cellStyles count="2">
    <cellStyle name="Normalno" xfId="0" builtinId="0"/>
    <cellStyle name="Obično_List4"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9524</xdr:colOff>
      <xdr:row>0</xdr:row>
      <xdr:rowOff>28575</xdr:rowOff>
    </xdr:from>
    <xdr:to>
      <xdr:col>11</xdr:col>
      <xdr:colOff>1019174</xdr:colOff>
      <xdr:row>3</xdr:row>
      <xdr:rowOff>43180</xdr:rowOff>
    </xdr:to>
    <xdr:pic>
      <xdr:nvPicPr>
        <xdr:cNvPr id="3" name="Picture 1">
          <a:extLst>
            <a:ext uri="{FF2B5EF4-FFF2-40B4-BE49-F238E27FC236}">
              <a16:creationId xmlns:a16="http://schemas.microsoft.com/office/drawing/2014/main" id="{00074F64-171C-433D-AA11-AC3C472AD935}"/>
            </a:ext>
          </a:extLst>
        </xdr:cNvPr>
        <xdr:cNvPicPr>
          <a:picLocks noChangeAspect="1"/>
        </xdr:cNvPicPr>
      </xdr:nvPicPr>
      <xdr:blipFill>
        <a:blip xmlns:r="http://schemas.openxmlformats.org/officeDocument/2006/relationships" r:embed="rId1"/>
        <a:srcRect t="612" b="612"/>
        <a:stretch>
          <a:fillRect/>
        </a:stretch>
      </xdr:blipFill>
      <xdr:spPr>
        <a:xfrm>
          <a:off x="619124" y="28575"/>
          <a:ext cx="12925425" cy="586105"/>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12C82-1308-4A20-B7A2-2D93B114C378}">
  <dimension ref="A5:AW37"/>
  <sheetViews>
    <sheetView topLeftCell="A16" zoomScaleNormal="100" workbookViewId="0">
      <selection activeCell="M31" sqref="M31"/>
    </sheetView>
  </sheetViews>
  <sheetFormatPr defaultRowHeight="15" x14ac:dyDescent="0.25"/>
  <cols>
    <col min="6" max="10" width="25.28515625" customWidth="1"/>
    <col min="11" max="12" width="15.7109375" customWidth="1"/>
    <col min="13" max="13" width="25.28515625" customWidth="1"/>
  </cols>
  <sheetData>
    <row r="5" spans="2:13" ht="61.5" customHeight="1" x14ac:dyDescent="0.25">
      <c r="B5" s="176" t="s">
        <v>299</v>
      </c>
      <c r="C5" s="176"/>
      <c r="D5" s="176"/>
      <c r="E5" s="176"/>
      <c r="F5" s="176"/>
      <c r="G5" s="176"/>
      <c r="H5" s="176"/>
      <c r="I5" s="176"/>
      <c r="J5" s="176"/>
      <c r="K5" s="176"/>
      <c r="L5" s="176"/>
      <c r="M5" s="52"/>
    </row>
    <row r="6" spans="2:13" ht="18" x14ac:dyDescent="0.25">
      <c r="B6" s="177"/>
      <c r="C6" s="177"/>
      <c r="D6" s="177"/>
      <c r="E6" s="177"/>
      <c r="F6" s="177"/>
      <c r="G6" s="177"/>
      <c r="H6" s="177"/>
      <c r="I6" s="177"/>
      <c r="J6" s="177"/>
      <c r="K6" s="177"/>
      <c r="L6" s="177"/>
      <c r="M6" s="53"/>
    </row>
    <row r="7" spans="2:13" ht="15.75" x14ac:dyDescent="0.25">
      <c r="B7" s="176" t="s">
        <v>0</v>
      </c>
      <c r="C7" s="176"/>
      <c r="D7" s="176"/>
      <c r="E7" s="176"/>
      <c r="F7" s="176"/>
      <c r="G7" s="176"/>
      <c r="H7" s="176"/>
      <c r="I7" s="176"/>
      <c r="J7" s="176"/>
      <c r="K7" s="176"/>
      <c r="L7" s="176"/>
      <c r="M7" s="54"/>
    </row>
    <row r="8" spans="2:13" ht="18" x14ac:dyDescent="0.25">
      <c r="B8" s="177"/>
      <c r="C8" s="177"/>
      <c r="D8" s="177"/>
      <c r="E8" s="177"/>
      <c r="F8" s="177"/>
      <c r="G8" s="177"/>
      <c r="H8" s="177"/>
      <c r="I8" s="177"/>
      <c r="J8" s="177"/>
      <c r="K8" s="177"/>
      <c r="L8" s="177"/>
      <c r="M8" s="55"/>
    </row>
    <row r="9" spans="2:13" ht="15.75" x14ac:dyDescent="0.25">
      <c r="B9" s="176" t="s">
        <v>1</v>
      </c>
      <c r="C9" s="176"/>
      <c r="D9" s="176"/>
      <c r="E9" s="176"/>
      <c r="F9" s="176"/>
      <c r="G9" s="176"/>
      <c r="H9" s="176"/>
      <c r="I9" s="176"/>
      <c r="J9" s="176"/>
      <c r="K9" s="176"/>
      <c r="L9" s="176"/>
      <c r="M9" s="56"/>
    </row>
    <row r="10" spans="2:13" ht="15.75" x14ac:dyDescent="0.25">
      <c r="B10" s="176"/>
      <c r="C10" s="176"/>
      <c r="D10" s="176"/>
      <c r="E10" s="176"/>
      <c r="F10" s="176"/>
      <c r="G10" s="176"/>
      <c r="H10" s="176"/>
      <c r="I10" s="176"/>
      <c r="J10" s="176"/>
      <c r="K10" s="176"/>
      <c r="L10" s="176"/>
      <c r="M10" s="56"/>
    </row>
    <row r="11" spans="2:13" ht="18" x14ac:dyDescent="0.25">
      <c r="B11" s="179" t="s">
        <v>2</v>
      </c>
      <c r="C11" s="179"/>
      <c r="D11" s="179"/>
      <c r="E11" s="179"/>
      <c r="F11" s="179"/>
      <c r="G11" s="57"/>
      <c r="H11" s="58"/>
      <c r="I11" s="58"/>
      <c r="J11" s="58"/>
      <c r="K11" s="59"/>
      <c r="L11" s="59"/>
    </row>
    <row r="12" spans="2:13" ht="25.5" x14ac:dyDescent="0.25">
      <c r="B12" s="178" t="s">
        <v>3</v>
      </c>
      <c r="C12" s="178"/>
      <c r="D12" s="178"/>
      <c r="E12" s="178"/>
      <c r="F12" s="178"/>
      <c r="G12" s="60" t="s">
        <v>280</v>
      </c>
      <c r="H12" s="171" t="s">
        <v>294</v>
      </c>
      <c r="I12" s="60" t="s">
        <v>282</v>
      </c>
      <c r="J12" s="60" t="s">
        <v>283</v>
      </c>
      <c r="K12" s="60" t="s">
        <v>4</v>
      </c>
      <c r="L12" s="60" t="s">
        <v>5</v>
      </c>
    </row>
    <row r="13" spans="2:13" x14ac:dyDescent="0.25">
      <c r="B13" s="180">
        <v>1</v>
      </c>
      <c r="C13" s="180"/>
      <c r="D13" s="180"/>
      <c r="E13" s="180"/>
      <c r="F13" s="181"/>
      <c r="G13" s="61">
        <v>2</v>
      </c>
      <c r="H13" s="62">
        <v>3</v>
      </c>
      <c r="I13" s="62">
        <v>4</v>
      </c>
      <c r="J13" s="62">
        <v>5</v>
      </c>
      <c r="K13" s="62" t="s">
        <v>6</v>
      </c>
      <c r="L13" s="62" t="s">
        <v>273</v>
      </c>
    </row>
    <row r="14" spans="2:13" x14ac:dyDescent="0.25">
      <c r="B14" s="182" t="s">
        <v>7</v>
      </c>
      <c r="C14" s="183"/>
      <c r="D14" s="183"/>
      <c r="E14" s="183"/>
      <c r="F14" s="184"/>
      <c r="G14" s="75">
        <v>599832.87</v>
      </c>
      <c r="H14" s="107">
        <v>964123</v>
      </c>
      <c r="I14" s="107">
        <v>964123</v>
      </c>
      <c r="J14" s="80">
        <v>711762.68</v>
      </c>
      <c r="K14" s="80">
        <f t="shared" ref="K14:K19" si="0">IF(G14&gt;0,J14/G14*100,"x")</f>
        <v>118.6601661226068</v>
      </c>
      <c r="L14" s="80">
        <f t="shared" ref="L14:L19" si="1">IF(I14&gt;0,J14/I14*100,"x")</f>
        <v>73.824883339573901</v>
      </c>
    </row>
    <row r="15" spans="2:13" x14ac:dyDescent="0.25">
      <c r="B15" s="185" t="s">
        <v>8</v>
      </c>
      <c r="C15" s="184"/>
      <c r="D15" s="184"/>
      <c r="E15" s="184"/>
      <c r="F15" s="184"/>
      <c r="G15" s="75">
        <v>11680</v>
      </c>
      <c r="H15" s="107">
        <v>2500</v>
      </c>
      <c r="I15" s="107">
        <v>2500</v>
      </c>
      <c r="J15" s="80">
        <v>0</v>
      </c>
      <c r="K15" s="80">
        <f t="shared" si="0"/>
        <v>0</v>
      </c>
      <c r="L15" s="80">
        <f t="shared" si="1"/>
        <v>0</v>
      </c>
    </row>
    <row r="16" spans="2:13" x14ac:dyDescent="0.25">
      <c r="B16" s="186" t="s">
        <v>9</v>
      </c>
      <c r="C16" s="187"/>
      <c r="D16" s="187"/>
      <c r="E16" s="187"/>
      <c r="F16" s="188"/>
      <c r="G16" s="82">
        <f>G14+G15</f>
        <v>611512.87</v>
      </c>
      <c r="H16" s="108">
        <f>H14+H15</f>
        <v>966623</v>
      </c>
      <c r="I16" s="108">
        <f>I14+I15</f>
        <v>966623</v>
      </c>
      <c r="J16" s="73">
        <f>J14+J15</f>
        <v>711762.68</v>
      </c>
      <c r="K16" s="73">
        <f t="shared" si="0"/>
        <v>116.39373673361936</v>
      </c>
      <c r="L16" s="73">
        <f t="shared" si="1"/>
        <v>73.633948292146997</v>
      </c>
    </row>
    <row r="17" spans="1:49" x14ac:dyDescent="0.25">
      <c r="B17" s="189" t="s">
        <v>10</v>
      </c>
      <c r="C17" s="183"/>
      <c r="D17" s="183"/>
      <c r="E17" s="183"/>
      <c r="F17" s="183"/>
      <c r="G17" s="76">
        <v>466756.75</v>
      </c>
      <c r="H17" s="107">
        <v>843423</v>
      </c>
      <c r="I17" s="107">
        <v>843423</v>
      </c>
      <c r="J17" s="80">
        <v>565252.71</v>
      </c>
      <c r="K17" s="81">
        <f t="shared" si="0"/>
        <v>121.10220366389987</v>
      </c>
      <c r="L17" s="80">
        <f t="shared" si="1"/>
        <v>67.018887319885749</v>
      </c>
    </row>
    <row r="18" spans="1:49" x14ac:dyDescent="0.25">
      <c r="B18" s="185" t="s">
        <v>11</v>
      </c>
      <c r="C18" s="184"/>
      <c r="D18" s="184"/>
      <c r="E18" s="184"/>
      <c r="F18" s="184"/>
      <c r="G18" s="75">
        <v>119093.13</v>
      </c>
      <c r="H18" s="107">
        <v>123200</v>
      </c>
      <c r="I18" s="107">
        <v>123200</v>
      </c>
      <c r="J18" s="80">
        <v>21423.39</v>
      </c>
      <c r="K18" s="81">
        <f t="shared" si="0"/>
        <v>17.98877063689568</v>
      </c>
      <c r="L18" s="80">
        <f t="shared" si="1"/>
        <v>17.389115259740258</v>
      </c>
    </row>
    <row r="19" spans="1:49" x14ac:dyDescent="0.25">
      <c r="B19" s="64" t="s">
        <v>12</v>
      </c>
      <c r="C19" s="63"/>
      <c r="D19" s="63"/>
      <c r="E19" s="63"/>
      <c r="F19" s="63"/>
      <c r="G19" s="82">
        <f>G17+G18</f>
        <v>585849.88</v>
      </c>
      <c r="H19" s="108">
        <f>H17+H18</f>
        <v>966623</v>
      </c>
      <c r="I19" s="108">
        <f>I17+I18</f>
        <v>966623</v>
      </c>
      <c r="J19" s="73">
        <f>J17+J18</f>
        <v>586676.1</v>
      </c>
      <c r="K19" s="73">
        <f t="shared" si="0"/>
        <v>100.14102930259199</v>
      </c>
      <c r="L19" s="73">
        <f t="shared" si="1"/>
        <v>60.693372700628892</v>
      </c>
    </row>
    <row r="20" spans="1:49" x14ac:dyDescent="0.25">
      <c r="B20" s="190" t="s">
        <v>13</v>
      </c>
      <c r="C20" s="187"/>
      <c r="D20" s="187"/>
      <c r="E20" s="187"/>
      <c r="F20" s="187"/>
      <c r="G20" s="83">
        <f>G16-G19</f>
        <v>25662.989999999991</v>
      </c>
      <c r="H20" s="109">
        <f>H16-H19</f>
        <v>0</v>
      </c>
      <c r="I20" s="109">
        <f>I16-I19</f>
        <v>0</v>
      </c>
      <c r="J20" s="74">
        <f>J16-J19</f>
        <v>125086.58000000007</v>
      </c>
      <c r="K20" s="74">
        <f>J20/G20*100</f>
        <v>487.4201330398372</v>
      </c>
      <c r="L20" s="73">
        <v>0</v>
      </c>
    </row>
    <row r="21" spans="1:49" ht="18" x14ac:dyDescent="0.25">
      <c r="B21" s="191"/>
      <c r="C21" s="191"/>
      <c r="D21" s="191"/>
      <c r="E21" s="191"/>
      <c r="F21" s="191"/>
      <c r="G21" s="191"/>
      <c r="H21" s="191"/>
      <c r="I21" s="191"/>
      <c r="J21" s="191"/>
      <c r="K21" s="191"/>
      <c r="L21" s="191"/>
      <c r="M21" s="65"/>
    </row>
    <row r="22" spans="1:49" ht="18" x14ac:dyDescent="0.25">
      <c r="B22" s="192" t="s">
        <v>14</v>
      </c>
      <c r="C22" s="192"/>
      <c r="D22" s="192"/>
      <c r="E22" s="192"/>
      <c r="F22" s="192"/>
      <c r="G22" s="57"/>
      <c r="H22" s="58"/>
      <c r="I22" s="58"/>
      <c r="J22" s="58"/>
      <c r="K22" s="59"/>
      <c r="L22" s="59"/>
      <c r="M22" s="65"/>
    </row>
    <row r="23" spans="1:49" ht="25.5" x14ac:dyDescent="0.25">
      <c r="B23" s="178" t="s">
        <v>3</v>
      </c>
      <c r="C23" s="178"/>
      <c r="D23" s="178"/>
      <c r="E23" s="178"/>
      <c r="F23" s="178"/>
      <c r="G23" s="60" t="s">
        <v>281</v>
      </c>
      <c r="H23" s="66" t="s">
        <v>296</v>
      </c>
      <c r="I23" s="66" t="s">
        <v>282</v>
      </c>
      <c r="J23" s="66" t="s">
        <v>283</v>
      </c>
      <c r="K23" s="66" t="s">
        <v>4</v>
      </c>
      <c r="L23" s="66" t="s">
        <v>5</v>
      </c>
    </row>
    <row r="24" spans="1:49" x14ac:dyDescent="0.25">
      <c r="B24" s="198">
        <v>1</v>
      </c>
      <c r="C24" s="199"/>
      <c r="D24" s="199"/>
      <c r="E24" s="199"/>
      <c r="F24" s="199"/>
      <c r="G24" s="67">
        <v>2</v>
      </c>
      <c r="H24" s="62">
        <v>3</v>
      </c>
      <c r="I24" s="62">
        <v>4</v>
      </c>
      <c r="J24" s="62">
        <v>5</v>
      </c>
      <c r="K24" s="62" t="s">
        <v>6</v>
      </c>
      <c r="L24" s="62" t="s">
        <v>273</v>
      </c>
    </row>
    <row r="25" spans="1:49" ht="15.75" customHeight="1" x14ac:dyDescent="0.25">
      <c r="B25" s="182" t="s">
        <v>15</v>
      </c>
      <c r="C25" s="200"/>
      <c r="D25" s="200"/>
      <c r="E25" s="200"/>
      <c r="F25" s="200"/>
      <c r="G25" s="77"/>
      <c r="H25" s="110"/>
      <c r="I25" s="110"/>
      <c r="J25" s="72"/>
      <c r="K25" s="72" t="str">
        <f>IF(G25&gt;0,J25/G25*100,"x")</f>
        <v>x</v>
      </c>
      <c r="L25" s="72" t="str">
        <f>IF(I25&gt;0,J25/I25*100,"x")</f>
        <v>x</v>
      </c>
    </row>
    <row r="26" spans="1:49" x14ac:dyDescent="0.25">
      <c r="B26" s="182" t="s">
        <v>16</v>
      </c>
      <c r="C26" s="183"/>
      <c r="D26" s="183"/>
      <c r="E26" s="183"/>
      <c r="F26" s="183"/>
      <c r="G26" s="76"/>
      <c r="H26" s="110"/>
      <c r="I26" s="110"/>
      <c r="J26" s="72"/>
      <c r="K26" s="72" t="str">
        <f>IF(G26&gt;0,J26/G26*100,"x")</f>
        <v>x</v>
      </c>
      <c r="L26" s="72" t="str">
        <f>IF(I26&gt;0,J26/I26*100,"x")</f>
        <v>x</v>
      </c>
    </row>
    <row r="27" spans="1:49" ht="15" customHeight="1" x14ac:dyDescent="0.25">
      <c r="B27" s="193" t="s">
        <v>17</v>
      </c>
      <c r="C27" s="194"/>
      <c r="D27" s="194"/>
      <c r="E27" s="194"/>
      <c r="F27" s="195"/>
      <c r="G27" s="78"/>
      <c r="H27" s="111"/>
      <c r="I27" s="111"/>
      <c r="J27" s="79"/>
      <c r="K27" s="79" t="e">
        <f>J27/G27*100</f>
        <v>#DIV/0!</v>
      </c>
      <c r="L27" s="79" t="e">
        <f>J27/I27*100</f>
        <v>#DIV/0!</v>
      </c>
    </row>
    <row r="28" spans="1:49" s="68" customFormat="1" ht="15" customHeight="1" x14ac:dyDescent="0.25">
      <c r="A28"/>
      <c r="B28" s="182" t="s">
        <v>18</v>
      </c>
      <c r="C28" s="183"/>
      <c r="D28" s="183"/>
      <c r="E28" s="183"/>
      <c r="F28" s="183"/>
      <c r="G28" s="104">
        <v>141460.91</v>
      </c>
      <c r="H28" s="147">
        <v>5043</v>
      </c>
      <c r="I28" s="147">
        <v>5043</v>
      </c>
      <c r="J28" s="47">
        <v>18269.97</v>
      </c>
      <c r="K28" s="49">
        <f>IF(G28&gt;0,J28/G28*100,"x")</f>
        <v>12.915207459078271</v>
      </c>
      <c r="L28" s="49">
        <f>IF(I28&gt;0,J28/I28*100,"x")</f>
        <v>362.28375966686497</v>
      </c>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s="68" customFormat="1" ht="15" customHeight="1" x14ac:dyDescent="0.25">
      <c r="A29"/>
      <c r="B29" s="182" t="s">
        <v>19</v>
      </c>
      <c r="C29" s="183"/>
      <c r="D29" s="183"/>
      <c r="E29" s="183"/>
      <c r="F29" s="183"/>
      <c r="G29" s="104">
        <v>-167123.9</v>
      </c>
      <c r="H29" s="147">
        <v>-5043</v>
      </c>
      <c r="I29" s="147">
        <v>-5043</v>
      </c>
      <c r="J29" s="47">
        <v>-143356.54999999999</v>
      </c>
      <c r="K29" s="49">
        <f>J29/G29*100</f>
        <v>85.778604975111278</v>
      </c>
      <c r="L29" s="49">
        <f>J29/I29*100</f>
        <v>2842.6839183025977</v>
      </c>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s="70" customFormat="1" x14ac:dyDescent="0.25">
      <c r="A30" s="69"/>
      <c r="B30" s="193" t="s">
        <v>20</v>
      </c>
      <c r="C30" s="194"/>
      <c r="D30" s="194"/>
      <c r="E30" s="194"/>
      <c r="F30" s="195"/>
      <c r="G30" s="48">
        <f>G28+G29</f>
        <v>-25662.989999999991</v>
      </c>
      <c r="H30" s="165">
        <f t="shared" ref="H30:I30" si="2">H28+H29</f>
        <v>0</v>
      </c>
      <c r="I30" s="165">
        <f t="shared" si="2"/>
        <v>0</v>
      </c>
      <c r="J30" s="48">
        <f>J28+J29</f>
        <v>-125086.57999999999</v>
      </c>
      <c r="K30" s="50">
        <f>J30/G30*100</f>
        <v>487.42013303983686</v>
      </c>
      <c r="L30" s="50">
        <v>0</v>
      </c>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row>
    <row r="31" spans="1:49" x14ac:dyDescent="0.25">
      <c r="B31" s="196" t="s">
        <v>21</v>
      </c>
      <c r="C31" s="196"/>
      <c r="D31" s="196"/>
      <c r="E31" s="196"/>
      <c r="F31" s="196"/>
      <c r="G31" s="48">
        <f>G20+G30</f>
        <v>0</v>
      </c>
      <c r="H31" s="166">
        <f>H20+H30</f>
        <v>0</v>
      </c>
      <c r="I31" s="166">
        <f>I20+I30</f>
        <v>0</v>
      </c>
      <c r="J31" s="48">
        <v>0</v>
      </c>
      <c r="K31" s="50" t="str">
        <f>IF(G31&gt;0,J31/G31*100,"x")</f>
        <v>x</v>
      </c>
      <c r="L31" s="50" t="str">
        <f>IF(I31&gt;0,J31/I31*100,"x")</f>
        <v>x</v>
      </c>
    </row>
    <row r="33" spans="1:12" ht="31.5" customHeight="1" x14ac:dyDescent="0.25">
      <c r="A33" s="172"/>
      <c r="B33" s="254" t="s">
        <v>295</v>
      </c>
      <c r="C33" s="254"/>
      <c r="D33" s="254"/>
      <c r="E33" s="254"/>
      <c r="F33" s="254"/>
      <c r="G33" s="254"/>
      <c r="H33" s="254"/>
      <c r="I33" s="254"/>
      <c r="J33" s="254"/>
      <c r="K33" s="254"/>
      <c r="L33" s="254"/>
    </row>
    <row r="34" spans="1:12" x14ac:dyDescent="0.25">
      <c r="B34" s="71"/>
      <c r="C34" s="71"/>
      <c r="D34" s="71"/>
      <c r="E34" s="71"/>
      <c r="F34" s="71"/>
      <c r="G34" s="71"/>
      <c r="H34" s="71"/>
      <c r="I34" s="71"/>
      <c r="J34" s="71"/>
      <c r="K34" s="71"/>
      <c r="L34" s="71"/>
    </row>
    <row r="35" spans="1:12" ht="15" customHeight="1" x14ac:dyDescent="0.25">
      <c r="B35" s="197" t="s">
        <v>284</v>
      </c>
      <c r="C35" s="197"/>
      <c r="D35" s="197"/>
      <c r="E35" s="197"/>
      <c r="F35" s="197"/>
      <c r="G35" s="197"/>
      <c r="H35" s="197"/>
      <c r="I35" s="197"/>
      <c r="J35" s="197"/>
      <c r="K35" s="197"/>
      <c r="L35" s="197"/>
    </row>
    <row r="36" spans="1:12" ht="15" customHeight="1" x14ac:dyDescent="0.25">
      <c r="B36" s="112" t="s">
        <v>278</v>
      </c>
      <c r="C36" s="112"/>
      <c r="D36" s="112"/>
      <c r="E36" s="112"/>
      <c r="F36" s="112"/>
      <c r="G36" s="112"/>
      <c r="H36" s="112"/>
      <c r="I36" s="112"/>
      <c r="J36" s="112"/>
      <c r="K36" s="112"/>
      <c r="L36" s="112"/>
    </row>
    <row r="37" spans="1:12" ht="35.25" customHeight="1" x14ac:dyDescent="0.25">
      <c r="B37" s="112" t="s">
        <v>279</v>
      </c>
      <c r="C37" s="112"/>
      <c r="D37" s="112"/>
      <c r="E37" s="112"/>
      <c r="F37" s="112"/>
      <c r="G37" s="112"/>
      <c r="H37" s="112"/>
      <c r="I37" s="112"/>
      <c r="J37" s="112"/>
      <c r="K37" s="112"/>
      <c r="L37" s="112"/>
    </row>
  </sheetData>
  <mergeCells count="28">
    <mergeCell ref="B31:F31"/>
    <mergeCell ref="B35:L35"/>
    <mergeCell ref="B24:F24"/>
    <mergeCell ref="B25:F25"/>
    <mergeCell ref="B26:F26"/>
    <mergeCell ref="B27:F27"/>
    <mergeCell ref="B28:F28"/>
    <mergeCell ref="B20:F20"/>
    <mergeCell ref="B21:L21"/>
    <mergeCell ref="B22:F22"/>
    <mergeCell ref="B29:F29"/>
    <mergeCell ref="B30:F30"/>
    <mergeCell ref="B33:L33"/>
    <mergeCell ref="B10:L10"/>
    <mergeCell ref="B5:L5"/>
    <mergeCell ref="B6:L6"/>
    <mergeCell ref="B7:L7"/>
    <mergeCell ref="B8:L8"/>
    <mergeCell ref="B9:L9"/>
    <mergeCell ref="B23:F23"/>
    <mergeCell ref="B11:F11"/>
    <mergeCell ref="B12:F12"/>
    <mergeCell ref="B13:F13"/>
    <mergeCell ref="B14:F14"/>
    <mergeCell ref="B15:F15"/>
    <mergeCell ref="B16:F16"/>
    <mergeCell ref="B17:F17"/>
    <mergeCell ref="B18:F18"/>
  </mergeCells>
  <pageMargins left="0.70866141732283472" right="0.70866141732283472" top="0.74803149606299213" bottom="0.74803149606299213" header="0.31496062992125984" footer="0.31496062992125984"/>
  <pageSetup paperSize="9" scale="6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13"/>
  <sheetViews>
    <sheetView tabSelected="1" topLeftCell="B70" zoomScale="90" zoomScaleNormal="90" workbookViewId="0">
      <selection activeCell="L101" sqref="L101"/>
    </sheetView>
  </sheetViews>
  <sheetFormatPr defaultColWidth="9" defaultRowHeight="15" x14ac:dyDescent="0.25"/>
  <cols>
    <col min="1" max="1" width="9" style="130"/>
    <col min="2" max="2" width="7.42578125" style="130" customWidth="1"/>
    <col min="3" max="3" width="8.42578125" style="130" customWidth="1"/>
    <col min="4" max="4" width="11.42578125" style="130" customWidth="1"/>
    <col min="5" max="5" width="8.42578125" style="130" customWidth="1"/>
    <col min="6" max="6" width="62.85546875" style="130" customWidth="1"/>
    <col min="7" max="10" width="25.28515625" style="130" customWidth="1"/>
    <col min="11" max="12" width="15.7109375" style="130" customWidth="1"/>
    <col min="13" max="16384" width="9" style="130"/>
  </cols>
  <sheetData>
    <row r="1" spans="1:12" ht="18" x14ac:dyDescent="0.25">
      <c r="B1" s="131"/>
      <c r="C1" s="131"/>
      <c r="D1" s="131"/>
      <c r="E1" s="131"/>
      <c r="F1" s="131"/>
      <c r="G1" s="131"/>
      <c r="H1" s="131"/>
      <c r="I1" s="131"/>
      <c r="J1" s="131"/>
      <c r="K1" s="131"/>
      <c r="L1" s="131"/>
    </row>
    <row r="2" spans="1:12" ht="15.75" customHeight="1" x14ac:dyDescent="0.25">
      <c r="B2" s="207" t="s">
        <v>0</v>
      </c>
      <c r="C2" s="207"/>
      <c r="D2" s="207"/>
      <c r="E2" s="207"/>
      <c r="F2" s="207"/>
      <c r="G2" s="207"/>
      <c r="H2" s="207"/>
      <c r="I2" s="207"/>
      <c r="J2" s="207"/>
      <c r="K2" s="207"/>
      <c r="L2" s="207"/>
    </row>
    <row r="3" spans="1:12" ht="18" x14ac:dyDescent="0.25">
      <c r="B3" s="131"/>
      <c r="C3" s="131"/>
      <c r="D3" s="131"/>
      <c r="E3" s="131"/>
      <c r="F3" s="131"/>
      <c r="G3" s="131"/>
      <c r="H3" s="131"/>
      <c r="I3" s="131"/>
      <c r="J3" s="132"/>
      <c r="K3" s="132"/>
      <c r="L3" s="132"/>
    </row>
    <row r="4" spans="1:12" ht="15.75" customHeight="1" x14ac:dyDescent="0.25">
      <c r="B4" s="207" t="s">
        <v>22</v>
      </c>
      <c r="C4" s="207"/>
      <c r="D4" s="207"/>
      <c r="E4" s="207"/>
      <c r="F4" s="207"/>
      <c r="G4" s="207"/>
      <c r="H4" s="207"/>
      <c r="I4" s="207"/>
      <c r="J4" s="207"/>
      <c r="K4" s="207"/>
      <c r="L4" s="207"/>
    </row>
    <row r="5" spans="1:12" ht="18" x14ac:dyDescent="0.25">
      <c r="B5" s="131"/>
      <c r="C5" s="131"/>
      <c r="D5" s="131"/>
      <c r="E5" s="131"/>
      <c r="F5" s="131"/>
      <c r="G5" s="131"/>
      <c r="H5" s="131"/>
      <c r="I5" s="131"/>
      <c r="J5" s="132"/>
      <c r="K5" s="132"/>
      <c r="L5" s="132"/>
    </row>
    <row r="6" spans="1:12" ht="15.75" customHeight="1" x14ac:dyDescent="0.25">
      <c r="B6" s="207" t="s">
        <v>23</v>
      </c>
      <c r="C6" s="207"/>
      <c r="D6" s="207"/>
      <c r="E6" s="207"/>
      <c r="F6" s="207"/>
      <c r="G6" s="207"/>
      <c r="H6" s="207"/>
      <c r="I6" s="207"/>
      <c r="J6" s="207"/>
      <c r="K6" s="207"/>
      <c r="L6" s="207"/>
    </row>
    <row r="7" spans="1:12" ht="18" x14ac:dyDescent="0.25">
      <c r="B7" s="131"/>
      <c r="C7" s="131"/>
      <c r="D7" s="131"/>
      <c r="E7" s="131"/>
      <c r="F7" s="131"/>
      <c r="G7" s="131"/>
      <c r="H7" s="131"/>
      <c r="I7" s="131"/>
      <c r="J7" s="132"/>
      <c r="K7" s="132"/>
      <c r="L7" s="132"/>
    </row>
    <row r="8" spans="1:12" ht="45" customHeight="1" x14ac:dyDescent="0.25">
      <c r="A8" s="133"/>
      <c r="B8" s="201" t="s">
        <v>3</v>
      </c>
      <c r="C8" s="202"/>
      <c r="D8" s="202"/>
      <c r="E8" s="202"/>
      <c r="F8" s="203"/>
      <c r="G8" s="134" t="s">
        <v>285</v>
      </c>
      <c r="H8" s="134" t="s">
        <v>294</v>
      </c>
      <c r="I8" s="134" t="s">
        <v>282</v>
      </c>
      <c r="J8" s="134" t="s">
        <v>286</v>
      </c>
      <c r="K8" s="134" t="s">
        <v>4</v>
      </c>
      <c r="L8" s="134" t="s">
        <v>5</v>
      </c>
    </row>
    <row r="9" spans="1:12" x14ac:dyDescent="0.25">
      <c r="A9" s="133"/>
      <c r="B9" s="201">
        <v>1</v>
      </c>
      <c r="C9" s="202"/>
      <c r="D9" s="202"/>
      <c r="E9" s="202"/>
      <c r="F9" s="203"/>
      <c r="G9" s="134">
        <v>2</v>
      </c>
      <c r="H9" s="134">
        <v>3</v>
      </c>
      <c r="I9" s="134">
        <v>4</v>
      </c>
      <c r="J9" s="134">
        <v>5</v>
      </c>
      <c r="K9" s="134" t="s">
        <v>6</v>
      </c>
      <c r="L9" s="134" t="s">
        <v>273</v>
      </c>
    </row>
    <row r="10" spans="1:12" x14ac:dyDescent="0.25">
      <c r="A10" s="133"/>
      <c r="B10" s="135"/>
      <c r="C10" s="135"/>
      <c r="D10" s="135"/>
      <c r="E10" s="135"/>
      <c r="F10" s="135" t="s">
        <v>24</v>
      </c>
      <c r="G10" s="136">
        <f>G11+G38</f>
        <v>611512.87000000011</v>
      </c>
      <c r="H10" s="137">
        <f>H11+H38</f>
        <v>966623</v>
      </c>
      <c r="I10" s="137">
        <f>I11+I38</f>
        <v>966623</v>
      </c>
      <c r="J10" s="136">
        <f>J11+J38</f>
        <v>711762.68</v>
      </c>
      <c r="K10" s="136">
        <f>J10/G10*100</f>
        <v>116.39373673361935</v>
      </c>
      <c r="L10" s="136">
        <f>J10/H10*100</f>
        <v>73.633948292146997</v>
      </c>
    </row>
    <row r="11" spans="1:12" x14ac:dyDescent="0.25">
      <c r="A11" s="133"/>
      <c r="B11" s="135">
        <v>6</v>
      </c>
      <c r="C11" s="135"/>
      <c r="D11" s="138"/>
      <c r="E11" s="135"/>
      <c r="F11" s="135" t="s">
        <v>25</v>
      </c>
      <c r="G11" s="136">
        <f>G12+G20+G23+G26+G32+G35</f>
        <v>599832.87000000011</v>
      </c>
      <c r="H11" s="137">
        <f>H12+H20+H23+H26+H32+H35</f>
        <v>964123</v>
      </c>
      <c r="I11" s="137">
        <f>I12+I20+I23+I26+I32+I35</f>
        <v>964123</v>
      </c>
      <c r="J11" s="103">
        <f>J12+J20+J23+J26+J32+J35</f>
        <v>711762.68</v>
      </c>
      <c r="K11" s="136">
        <f t="shared" ref="K11:K43" si="0">J11/G11*100</f>
        <v>118.66016612260677</v>
      </c>
      <c r="L11" s="136">
        <f>J11/H11*100</f>
        <v>73.824883339573901</v>
      </c>
    </row>
    <row r="12" spans="1:12" x14ac:dyDescent="0.25">
      <c r="A12" s="133"/>
      <c r="B12" s="135"/>
      <c r="C12" s="135">
        <v>63</v>
      </c>
      <c r="D12" s="138"/>
      <c r="E12" s="135"/>
      <c r="F12" s="135" t="s">
        <v>26</v>
      </c>
      <c r="G12" s="136">
        <f>G13+G16</f>
        <v>92879.400000000009</v>
      </c>
      <c r="H12" s="137">
        <v>88000</v>
      </c>
      <c r="I12" s="137">
        <v>88000</v>
      </c>
      <c r="J12" s="136">
        <f>J13+J16</f>
        <v>107347.74</v>
      </c>
      <c r="K12" s="136">
        <f t="shared" si="0"/>
        <v>115.57755541056467</v>
      </c>
      <c r="L12" s="136">
        <f>J12/H12*100</f>
        <v>121.98606818181818</v>
      </c>
    </row>
    <row r="13" spans="1:12" x14ac:dyDescent="0.25">
      <c r="A13" s="133"/>
      <c r="B13" s="139"/>
      <c r="C13" s="140"/>
      <c r="D13" s="139" t="s">
        <v>27</v>
      </c>
      <c r="E13" s="139"/>
      <c r="F13" s="139" t="s">
        <v>28</v>
      </c>
      <c r="G13" s="141">
        <f>G14+G15</f>
        <v>92879.400000000009</v>
      </c>
      <c r="H13" s="142"/>
      <c r="I13" s="142"/>
      <c r="J13" s="141">
        <f t="shared" ref="J13" si="1">J14+J15</f>
        <v>125.39</v>
      </c>
      <c r="K13" s="141">
        <f t="shared" si="0"/>
        <v>0.13500302542867415</v>
      </c>
      <c r="L13" s="141"/>
    </row>
    <row r="14" spans="1:12" x14ac:dyDescent="0.25">
      <c r="A14" s="133"/>
      <c r="B14" s="139"/>
      <c r="C14" s="140"/>
      <c r="D14" s="140"/>
      <c r="E14" s="139" t="s">
        <v>29</v>
      </c>
      <c r="F14" s="139" t="s">
        <v>30</v>
      </c>
      <c r="G14" s="141">
        <v>5107.13</v>
      </c>
      <c r="H14" s="142"/>
      <c r="I14" s="142"/>
      <c r="J14" s="89">
        <v>125.39</v>
      </c>
      <c r="K14" s="141">
        <f t="shared" si="0"/>
        <v>2.4551949920992806</v>
      </c>
      <c r="L14" s="141"/>
    </row>
    <row r="15" spans="1:12" x14ac:dyDescent="0.25">
      <c r="A15" s="133"/>
      <c r="B15" s="139"/>
      <c r="C15" s="140"/>
      <c r="D15" s="140"/>
      <c r="E15" s="139" t="s">
        <v>31</v>
      </c>
      <c r="F15" s="139" t="s">
        <v>32</v>
      </c>
      <c r="G15" s="141">
        <v>87772.27</v>
      </c>
      <c r="H15" s="142"/>
      <c r="I15" s="142"/>
      <c r="J15" s="89">
        <v>0</v>
      </c>
      <c r="K15" s="141">
        <f t="shared" si="0"/>
        <v>0</v>
      </c>
      <c r="L15" s="141"/>
    </row>
    <row r="16" spans="1:12" x14ac:dyDescent="0.25">
      <c r="A16" s="133"/>
      <c r="B16" s="139"/>
      <c r="C16" s="140"/>
      <c r="D16" s="139" t="s">
        <v>33</v>
      </c>
      <c r="E16" s="139"/>
      <c r="F16" s="139" t="s">
        <v>34</v>
      </c>
      <c r="G16" s="141">
        <f>G17+G18+G19</f>
        <v>0</v>
      </c>
      <c r="H16" s="142"/>
      <c r="I16" s="142"/>
      <c r="J16" s="141">
        <f t="shared" ref="J16" si="2">J17+J18+J19</f>
        <v>107222.35</v>
      </c>
      <c r="K16" s="141">
        <v>0</v>
      </c>
      <c r="L16" s="141"/>
    </row>
    <row r="17" spans="1:12" x14ac:dyDescent="0.25">
      <c r="A17" s="133"/>
      <c r="B17" s="139"/>
      <c r="C17" s="140"/>
      <c r="D17" s="140"/>
      <c r="E17" s="139" t="s">
        <v>35</v>
      </c>
      <c r="F17" s="139" t="s">
        <v>36</v>
      </c>
      <c r="G17" s="141">
        <v>0</v>
      </c>
      <c r="H17" s="142"/>
      <c r="I17" s="142"/>
      <c r="J17" s="89">
        <v>0</v>
      </c>
      <c r="K17" s="141">
        <v>0</v>
      </c>
      <c r="L17" s="141"/>
    </row>
    <row r="18" spans="1:12" x14ac:dyDescent="0.25">
      <c r="A18" s="133"/>
      <c r="B18" s="139"/>
      <c r="C18" s="140"/>
      <c r="D18" s="140"/>
      <c r="E18" s="139" t="s">
        <v>37</v>
      </c>
      <c r="F18" s="139" t="s">
        <v>38</v>
      </c>
      <c r="G18" s="141">
        <v>0</v>
      </c>
      <c r="H18" s="142"/>
      <c r="I18" s="142"/>
      <c r="J18" s="89">
        <v>25811.599999999999</v>
      </c>
      <c r="K18" s="141">
        <v>0</v>
      </c>
      <c r="L18" s="141"/>
    </row>
    <row r="19" spans="1:12" ht="25.5" x14ac:dyDescent="0.25">
      <c r="A19" s="133"/>
      <c r="B19" s="139"/>
      <c r="C19" s="140"/>
      <c r="D19" s="140"/>
      <c r="E19" s="139" t="s">
        <v>39</v>
      </c>
      <c r="F19" s="139" t="s">
        <v>40</v>
      </c>
      <c r="G19" s="141">
        <v>0</v>
      </c>
      <c r="H19" s="142"/>
      <c r="I19" s="142"/>
      <c r="J19" s="89">
        <v>81410.75</v>
      </c>
      <c r="K19" s="141">
        <v>0</v>
      </c>
      <c r="L19" s="141"/>
    </row>
    <row r="20" spans="1:12" x14ac:dyDescent="0.25">
      <c r="A20" s="133"/>
      <c r="B20" s="135"/>
      <c r="C20" s="135" t="s">
        <v>41</v>
      </c>
      <c r="D20" s="138"/>
      <c r="E20" s="135"/>
      <c r="F20" s="135" t="s">
        <v>42</v>
      </c>
      <c r="G20" s="136">
        <f>G21</f>
        <v>0.06</v>
      </c>
      <c r="H20" s="137">
        <v>1</v>
      </c>
      <c r="I20" s="137">
        <v>1</v>
      </c>
      <c r="J20" s="136">
        <f>J21</f>
        <v>3.49</v>
      </c>
      <c r="K20" s="141">
        <f t="shared" si="0"/>
        <v>5816.666666666667</v>
      </c>
      <c r="L20" s="136">
        <f>J20/H20*100</f>
        <v>349</v>
      </c>
    </row>
    <row r="21" spans="1:12" x14ac:dyDescent="0.25">
      <c r="A21" s="133"/>
      <c r="B21" s="139"/>
      <c r="C21" s="140"/>
      <c r="D21" s="139" t="s">
        <v>43</v>
      </c>
      <c r="E21" s="139"/>
      <c r="F21" s="139" t="s">
        <v>44</v>
      </c>
      <c r="G21" s="141">
        <f>G22</f>
        <v>0.06</v>
      </c>
      <c r="H21" s="142"/>
      <c r="I21" s="142"/>
      <c r="J21" s="141">
        <f>J22</f>
        <v>3.49</v>
      </c>
      <c r="K21" s="141">
        <f t="shared" si="0"/>
        <v>5816.666666666667</v>
      </c>
      <c r="L21" s="141"/>
    </row>
    <row r="22" spans="1:12" x14ac:dyDescent="0.25">
      <c r="A22" s="133"/>
      <c r="B22" s="139"/>
      <c r="C22" s="140"/>
      <c r="D22" s="140"/>
      <c r="E22" s="139" t="s">
        <v>45</v>
      </c>
      <c r="F22" s="139" t="s">
        <v>46</v>
      </c>
      <c r="G22" s="141">
        <v>0.06</v>
      </c>
      <c r="H22" s="142"/>
      <c r="I22" s="142"/>
      <c r="J22" s="89">
        <v>3.49</v>
      </c>
      <c r="K22" s="141">
        <f t="shared" si="0"/>
        <v>5816.666666666667</v>
      </c>
      <c r="L22" s="141"/>
    </row>
    <row r="23" spans="1:12" ht="25.5" x14ac:dyDescent="0.25">
      <c r="A23" s="133"/>
      <c r="B23" s="135"/>
      <c r="C23" s="135">
        <v>65</v>
      </c>
      <c r="D23" s="138"/>
      <c r="E23" s="135"/>
      <c r="F23" s="135" t="s">
        <v>47</v>
      </c>
      <c r="G23" s="136">
        <f>G24</f>
        <v>104726.23</v>
      </c>
      <c r="H23" s="137">
        <v>142300</v>
      </c>
      <c r="I23" s="137">
        <v>142300</v>
      </c>
      <c r="J23" s="136">
        <f>J24</f>
        <v>130254.06</v>
      </c>
      <c r="K23" s="136">
        <f t="shared" si="0"/>
        <v>124.37577481782741</v>
      </c>
      <c r="L23" s="136">
        <f>J23/H23*100</f>
        <v>91.534827828531277</v>
      </c>
    </row>
    <row r="24" spans="1:12" x14ac:dyDescent="0.25">
      <c r="A24" s="133"/>
      <c r="B24" s="139"/>
      <c r="C24" s="140"/>
      <c r="D24" s="139">
        <v>652</v>
      </c>
      <c r="E24" s="139"/>
      <c r="F24" s="139" t="s">
        <v>48</v>
      </c>
      <c r="G24" s="141">
        <f>G25</f>
        <v>104726.23</v>
      </c>
      <c r="H24" s="142"/>
      <c r="I24" s="142"/>
      <c r="J24" s="141">
        <f>J25</f>
        <v>130254.06</v>
      </c>
      <c r="K24" s="141">
        <f t="shared" si="0"/>
        <v>124.37577481782741</v>
      </c>
      <c r="L24" s="141"/>
    </row>
    <row r="25" spans="1:12" x14ac:dyDescent="0.25">
      <c r="A25" s="133"/>
      <c r="B25" s="139"/>
      <c r="C25" s="140"/>
      <c r="D25" s="140"/>
      <c r="E25" s="139">
        <v>6526</v>
      </c>
      <c r="F25" s="139" t="s">
        <v>49</v>
      </c>
      <c r="G25" s="141">
        <v>104726.23</v>
      </c>
      <c r="H25" s="142"/>
      <c r="I25" s="142"/>
      <c r="J25" s="89">
        <v>130254.06</v>
      </c>
      <c r="K25" s="141">
        <f t="shared" si="0"/>
        <v>124.37577481782741</v>
      </c>
      <c r="L25" s="141"/>
    </row>
    <row r="26" spans="1:12" ht="25.5" x14ac:dyDescent="0.25">
      <c r="A26" s="133"/>
      <c r="B26" s="135"/>
      <c r="C26" s="135">
        <v>66</v>
      </c>
      <c r="D26" s="138"/>
      <c r="E26" s="135"/>
      <c r="F26" s="135" t="s">
        <v>50</v>
      </c>
      <c r="G26" s="136">
        <f>G27+G30</f>
        <v>67813.209999999992</v>
      </c>
      <c r="H26" s="137">
        <v>103499</v>
      </c>
      <c r="I26" s="137">
        <v>103499</v>
      </c>
      <c r="J26" s="136">
        <f t="shared" ref="J26" si="3">J27+J30</f>
        <v>87725.26</v>
      </c>
      <c r="K26" s="136">
        <f t="shared" si="0"/>
        <v>129.36308427222366</v>
      </c>
      <c r="L26" s="136">
        <f>J26/H26*100</f>
        <v>84.759524246611079</v>
      </c>
    </row>
    <row r="27" spans="1:12" x14ac:dyDescent="0.25">
      <c r="A27" s="133"/>
      <c r="B27" s="139"/>
      <c r="C27" s="140"/>
      <c r="D27" s="139" t="s">
        <v>51</v>
      </c>
      <c r="E27" s="139"/>
      <c r="F27" s="139" t="s">
        <v>52</v>
      </c>
      <c r="G27" s="141">
        <f>G28+G29</f>
        <v>67813.209999999992</v>
      </c>
      <c r="H27" s="142"/>
      <c r="I27" s="142"/>
      <c r="J27" s="141">
        <f t="shared" ref="J27" si="4">J28+J29</f>
        <v>85558.68</v>
      </c>
      <c r="K27" s="141">
        <f t="shared" si="0"/>
        <v>126.16816104118946</v>
      </c>
      <c r="L27" s="141"/>
    </row>
    <row r="28" spans="1:12" x14ac:dyDescent="0.25">
      <c r="A28" s="133"/>
      <c r="B28" s="139"/>
      <c r="C28" s="140"/>
      <c r="D28" s="140"/>
      <c r="E28" s="139" t="s">
        <v>53</v>
      </c>
      <c r="F28" s="139" t="s">
        <v>54</v>
      </c>
      <c r="G28" s="141">
        <v>28764.53</v>
      </c>
      <c r="H28" s="142"/>
      <c r="I28" s="142"/>
      <c r="J28" s="89">
        <v>36885.78</v>
      </c>
      <c r="K28" s="141">
        <f t="shared" si="0"/>
        <v>128.23355709271104</v>
      </c>
      <c r="L28" s="141"/>
    </row>
    <row r="29" spans="1:12" x14ac:dyDescent="0.25">
      <c r="A29" s="133"/>
      <c r="B29" s="139"/>
      <c r="C29" s="140"/>
      <c r="D29" s="140"/>
      <c r="E29" s="139" t="s">
        <v>55</v>
      </c>
      <c r="F29" s="139" t="s">
        <v>56</v>
      </c>
      <c r="G29" s="141">
        <v>39048.68</v>
      </c>
      <c r="H29" s="142"/>
      <c r="I29" s="142"/>
      <c r="J29" s="89">
        <v>48672.9</v>
      </c>
      <c r="K29" s="141">
        <f t="shared" si="0"/>
        <v>124.64672301342836</v>
      </c>
      <c r="L29" s="141"/>
    </row>
    <row r="30" spans="1:12" ht="25.5" x14ac:dyDescent="0.25">
      <c r="A30" s="133"/>
      <c r="B30" s="139"/>
      <c r="C30" s="140"/>
      <c r="D30" s="139">
        <v>663</v>
      </c>
      <c r="E30" s="139"/>
      <c r="F30" s="139" t="s">
        <v>57</v>
      </c>
      <c r="G30" s="141">
        <f>G31</f>
        <v>0</v>
      </c>
      <c r="H30" s="142"/>
      <c r="I30" s="142"/>
      <c r="J30" s="141">
        <f>J31</f>
        <v>2166.58</v>
      </c>
      <c r="K30" s="141">
        <v>0</v>
      </c>
      <c r="L30" s="141"/>
    </row>
    <row r="31" spans="1:12" x14ac:dyDescent="0.25">
      <c r="A31" s="133"/>
      <c r="B31" s="139"/>
      <c r="C31" s="140"/>
      <c r="D31" s="140"/>
      <c r="E31" s="139">
        <v>6631</v>
      </c>
      <c r="F31" s="139" t="s">
        <v>58</v>
      </c>
      <c r="G31" s="141">
        <v>0</v>
      </c>
      <c r="H31" s="142"/>
      <c r="I31" s="142"/>
      <c r="J31" s="89">
        <v>2166.58</v>
      </c>
      <c r="K31" s="141">
        <v>0</v>
      </c>
      <c r="L31" s="141"/>
    </row>
    <row r="32" spans="1:12" ht="25.5" x14ac:dyDescent="0.25">
      <c r="A32" s="133"/>
      <c r="B32" s="135"/>
      <c r="C32" s="135">
        <v>67</v>
      </c>
      <c r="D32" s="138"/>
      <c r="E32" s="135"/>
      <c r="F32" s="135" t="s">
        <v>59</v>
      </c>
      <c r="G32" s="136">
        <f>G33</f>
        <v>309360.19</v>
      </c>
      <c r="H32" s="137">
        <v>628323</v>
      </c>
      <c r="I32" s="137">
        <v>628323</v>
      </c>
      <c r="J32" s="136">
        <f t="shared" ref="J32" si="5">J33</f>
        <v>386394.95</v>
      </c>
      <c r="K32" s="136">
        <f t="shared" si="0"/>
        <v>124.90131648807173</v>
      </c>
      <c r="L32" s="136">
        <f>J32/H32*100</f>
        <v>61.496228850447942</v>
      </c>
    </row>
    <row r="33" spans="1:12" ht="25.5" x14ac:dyDescent="0.25">
      <c r="A33" s="133"/>
      <c r="B33" s="139"/>
      <c r="C33" s="140"/>
      <c r="D33" s="139" t="s">
        <v>60</v>
      </c>
      <c r="E33" s="139"/>
      <c r="F33" s="139" t="s">
        <v>61</v>
      </c>
      <c r="G33" s="141">
        <f>G34</f>
        <v>309360.19</v>
      </c>
      <c r="H33" s="142"/>
      <c r="I33" s="142"/>
      <c r="J33" s="141">
        <f>J34</f>
        <v>386394.95</v>
      </c>
      <c r="K33" s="141">
        <f t="shared" si="0"/>
        <v>124.90131648807173</v>
      </c>
      <c r="L33" s="141"/>
    </row>
    <row r="34" spans="1:12" x14ac:dyDescent="0.25">
      <c r="A34" s="133"/>
      <c r="B34" s="139"/>
      <c r="C34" s="140"/>
      <c r="D34" s="140"/>
      <c r="E34" s="139" t="s">
        <v>62</v>
      </c>
      <c r="F34" s="139" t="s">
        <v>63</v>
      </c>
      <c r="G34" s="141">
        <v>309360.19</v>
      </c>
      <c r="H34" s="142"/>
      <c r="I34" s="142"/>
      <c r="J34" s="89">
        <v>386394.95</v>
      </c>
      <c r="K34" s="141">
        <f t="shared" si="0"/>
        <v>124.90131648807173</v>
      </c>
      <c r="L34" s="141"/>
    </row>
    <row r="35" spans="1:12" x14ac:dyDescent="0.25">
      <c r="A35" s="133"/>
      <c r="B35" s="135"/>
      <c r="C35" s="135" t="s">
        <v>64</v>
      </c>
      <c r="D35" s="138"/>
      <c r="E35" s="135"/>
      <c r="F35" s="135" t="s">
        <v>65</v>
      </c>
      <c r="G35" s="136">
        <f>G36</f>
        <v>25053.78</v>
      </c>
      <c r="H35" s="137">
        <v>2000</v>
      </c>
      <c r="I35" s="137">
        <v>2000</v>
      </c>
      <c r="J35" s="136">
        <f>J36</f>
        <v>37.18</v>
      </c>
      <c r="K35" s="136">
        <f t="shared" si="0"/>
        <v>0.14840076028447605</v>
      </c>
      <c r="L35" s="136">
        <f>J35/H35*100</f>
        <v>1.859</v>
      </c>
    </row>
    <row r="36" spans="1:12" x14ac:dyDescent="0.25">
      <c r="A36" s="133"/>
      <c r="B36" s="139"/>
      <c r="C36" s="140"/>
      <c r="D36" s="139" t="s">
        <v>66</v>
      </c>
      <c r="E36" s="139"/>
      <c r="F36" s="139" t="s">
        <v>67</v>
      </c>
      <c r="G36" s="141">
        <f>G37</f>
        <v>25053.78</v>
      </c>
      <c r="H36" s="142"/>
      <c r="I36" s="142"/>
      <c r="J36" s="141">
        <f>J37</f>
        <v>37.18</v>
      </c>
      <c r="K36" s="141">
        <f t="shared" si="0"/>
        <v>0.14840076028447605</v>
      </c>
      <c r="L36" s="141"/>
    </row>
    <row r="37" spans="1:12" x14ac:dyDescent="0.25">
      <c r="A37" s="133"/>
      <c r="B37" s="139"/>
      <c r="C37" s="140"/>
      <c r="D37" s="140"/>
      <c r="E37" s="139" t="s">
        <v>68</v>
      </c>
      <c r="F37" s="139" t="s">
        <v>67</v>
      </c>
      <c r="G37" s="141">
        <v>25053.78</v>
      </c>
      <c r="H37" s="142"/>
      <c r="I37" s="142"/>
      <c r="J37" s="89">
        <v>37.18</v>
      </c>
      <c r="K37" s="141">
        <f t="shared" si="0"/>
        <v>0.14840076028447605</v>
      </c>
      <c r="L37" s="141"/>
    </row>
    <row r="38" spans="1:12" x14ac:dyDescent="0.25">
      <c r="A38" s="133"/>
      <c r="B38" s="135">
        <v>7</v>
      </c>
      <c r="C38" s="135"/>
      <c r="D38" s="138"/>
      <c r="E38" s="135"/>
      <c r="F38" s="135" t="s">
        <v>69</v>
      </c>
      <c r="G38" s="136">
        <f>G39</f>
        <v>11680</v>
      </c>
      <c r="H38" s="137">
        <v>2500</v>
      </c>
      <c r="I38" s="137">
        <v>2500</v>
      </c>
      <c r="J38" s="103">
        <f t="shared" ref="J38" si="6">J39</f>
        <v>0</v>
      </c>
      <c r="K38" s="136">
        <f t="shared" si="0"/>
        <v>0</v>
      </c>
      <c r="L38" s="136">
        <f>J38/H38*100</f>
        <v>0</v>
      </c>
    </row>
    <row r="39" spans="1:12" ht="27.75" customHeight="1" x14ac:dyDescent="0.25">
      <c r="A39" s="133"/>
      <c r="B39" s="135"/>
      <c r="C39" s="135" t="s">
        <v>70</v>
      </c>
      <c r="D39" s="138"/>
      <c r="E39" s="135"/>
      <c r="F39" s="135" t="s">
        <v>71</v>
      </c>
      <c r="G39" s="136">
        <f>G40+G42</f>
        <v>11680</v>
      </c>
      <c r="H39" s="137">
        <v>2500</v>
      </c>
      <c r="I39" s="137">
        <v>2500</v>
      </c>
      <c r="J39" s="136">
        <f>J40+J42</f>
        <v>0</v>
      </c>
      <c r="K39" s="136">
        <f t="shared" si="0"/>
        <v>0</v>
      </c>
      <c r="L39" s="136">
        <f>J39/H39*100</f>
        <v>0</v>
      </c>
    </row>
    <row r="40" spans="1:12" x14ac:dyDescent="0.25">
      <c r="A40" s="133"/>
      <c r="B40" s="139"/>
      <c r="C40" s="140"/>
      <c r="D40" s="139" t="s">
        <v>72</v>
      </c>
      <c r="E40" s="139"/>
      <c r="F40" s="139" t="s">
        <v>73</v>
      </c>
      <c r="G40" s="141">
        <f>G41</f>
        <v>0</v>
      </c>
      <c r="H40" s="142"/>
      <c r="I40" s="142"/>
      <c r="J40" s="141">
        <v>0</v>
      </c>
      <c r="K40" s="141">
        <v>0</v>
      </c>
      <c r="L40" s="141"/>
    </row>
    <row r="41" spans="1:12" x14ac:dyDescent="0.25">
      <c r="A41" s="133"/>
      <c r="B41" s="139"/>
      <c r="C41" s="140"/>
      <c r="D41" s="140"/>
      <c r="E41" s="139" t="s">
        <v>74</v>
      </c>
      <c r="F41" s="139" t="s">
        <v>75</v>
      </c>
      <c r="G41" s="141">
        <v>0</v>
      </c>
      <c r="H41" s="142"/>
      <c r="I41" s="142"/>
      <c r="J41" s="89">
        <v>0</v>
      </c>
      <c r="K41" s="141">
        <v>0</v>
      </c>
      <c r="L41" s="141"/>
    </row>
    <row r="42" spans="1:12" x14ac:dyDescent="0.25">
      <c r="A42" s="133"/>
      <c r="B42" s="139"/>
      <c r="C42" s="140"/>
      <c r="D42" s="139" t="s">
        <v>77</v>
      </c>
      <c r="E42" s="139"/>
      <c r="F42" s="139" t="s">
        <v>78</v>
      </c>
      <c r="G42" s="141">
        <f>G43</f>
        <v>11680</v>
      </c>
      <c r="H42" s="142"/>
      <c r="I42" s="142"/>
      <c r="J42" s="141">
        <f t="shared" ref="J42" si="7">J43</f>
        <v>0</v>
      </c>
      <c r="K42" s="141">
        <f t="shared" si="0"/>
        <v>0</v>
      </c>
      <c r="L42" s="141"/>
    </row>
    <row r="43" spans="1:12" x14ac:dyDescent="0.25">
      <c r="A43" s="133"/>
      <c r="B43" s="139"/>
      <c r="C43" s="140"/>
      <c r="D43" s="140"/>
      <c r="E43" s="139" t="s">
        <v>79</v>
      </c>
      <c r="F43" s="139" t="s">
        <v>80</v>
      </c>
      <c r="G43" s="141">
        <v>11680</v>
      </c>
      <c r="H43" s="142"/>
      <c r="I43" s="142"/>
      <c r="J43" s="89">
        <v>0</v>
      </c>
      <c r="K43" s="141">
        <f t="shared" si="0"/>
        <v>0</v>
      </c>
      <c r="L43" s="141"/>
    </row>
    <row r="44" spans="1:12" x14ac:dyDescent="0.25">
      <c r="A44" s="133"/>
      <c r="B44" s="133"/>
      <c r="C44" s="133"/>
      <c r="D44" s="133"/>
      <c r="E44" s="133"/>
      <c r="F44" s="133"/>
      <c r="G44" s="133"/>
      <c r="H44" s="133"/>
      <c r="I44" s="133"/>
      <c r="J44" s="133"/>
      <c r="K44" s="133"/>
      <c r="L44" s="133"/>
    </row>
    <row r="45" spans="1:12" ht="18" x14ac:dyDescent="0.25">
      <c r="A45" s="133"/>
      <c r="B45" s="131"/>
      <c r="C45" s="131"/>
      <c r="D45" s="131"/>
      <c r="E45" s="131"/>
      <c r="F45" s="131"/>
      <c r="G45" s="131"/>
      <c r="H45" s="131"/>
      <c r="I45" s="131"/>
      <c r="J45" s="132"/>
      <c r="K45" s="132"/>
      <c r="L45" s="132"/>
    </row>
    <row r="46" spans="1:12" ht="36.75" customHeight="1" x14ac:dyDescent="0.25">
      <c r="B46" s="201" t="s">
        <v>3</v>
      </c>
      <c r="C46" s="202"/>
      <c r="D46" s="202"/>
      <c r="E46" s="202"/>
      <c r="F46" s="203"/>
      <c r="G46" s="134" t="s">
        <v>285</v>
      </c>
      <c r="H46" s="134" t="s">
        <v>294</v>
      </c>
      <c r="I46" s="134" t="s">
        <v>282</v>
      </c>
      <c r="J46" s="134" t="s">
        <v>286</v>
      </c>
      <c r="K46" s="134" t="s">
        <v>4</v>
      </c>
      <c r="L46" s="134" t="s">
        <v>5</v>
      </c>
    </row>
    <row r="47" spans="1:12" x14ac:dyDescent="0.25">
      <c r="B47" s="204">
        <v>1</v>
      </c>
      <c r="C47" s="205"/>
      <c r="D47" s="205"/>
      <c r="E47" s="205"/>
      <c r="F47" s="206"/>
      <c r="G47" s="143">
        <v>2</v>
      </c>
      <c r="H47" s="143">
        <v>3</v>
      </c>
      <c r="I47" s="143">
        <v>4</v>
      </c>
      <c r="J47" s="143">
        <v>5</v>
      </c>
      <c r="K47" s="143" t="s">
        <v>6</v>
      </c>
      <c r="L47" s="143" t="s">
        <v>273</v>
      </c>
    </row>
    <row r="48" spans="1:12" x14ac:dyDescent="0.25">
      <c r="B48" s="144"/>
      <c r="C48" s="144"/>
      <c r="D48" s="144"/>
      <c r="E48" s="144"/>
      <c r="F48" s="145" t="s">
        <v>81</v>
      </c>
      <c r="G48" s="146">
        <f>G49+G96</f>
        <v>585849.87999999989</v>
      </c>
      <c r="H48" s="147">
        <f t="shared" ref="H48:J48" si="8">H49+H96</f>
        <v>966623</v>
      </c>
      <c r="I48" s="147">
        <f t="shared" si="8"/>
        <v>966623</v>
      </c>
      <c r="J48" s="146">
        <f t="shared" si="8"/>
        <v>586676.10000000009</v>
      </c>
      <c r="K48" s="146">
        <f>J48/G48*100</f>
        <v>100.14102930259203</v>
      </c>
      <c r="L48" s="146">
        <f>J48/H48*100</f>
        <v>60.693372700628899</v>
      </c>
    </row>
    <row r="49" spans="2:12" x14ac:dyDescent="0.25">
      <c r="B49" s="148">
        <v>3</v>
      </c>
      <c r="C49" s="148"/>
      <c r="D49" s="138"/>
      <c r="E49" s="138"/>
      <c r="F49" s="149" t="s">
        <v>82</v>
      </c>
      <c r="G49" s="150">
        <f>G50+G57+G89+G93</f>
        <v>466756.74999999994</v>
      </c>
      <c r="H49" s="151">
        <f t="shared" ref="H49:J49" si="9">H50+H57+H89+H93</f>
        <v>843423</v>
      </c>
      <c r="I49" s="151">
        <f t="shared" si="9"/>
        <v>843423</v>
      </c>
      <c r="J49" s="150">
        <f t="shared" si="9"/>
        <v>565252.71000000008</v>
      </c>
      <c r="K49" s="146">
        <f t="shared" ref="K49:K107" si="10">J49/G49*100</f>
        <v>121.10220366389993</v>
      </c>
      <c r="L49" s="146">
        <f>J49/H49*100</f>
        <v>67.018887319885749</v>
      </c>
    </row>
    <row r="50" spans="2:12" x14ac:dyDescent="0.25">
      <c r="B50" s="152"/>
      <c r="C50" s="153">
        <v>31</v>
      </c>
      <c r="D50" s="138"/>
      <c r="E50" s="138"/>
      <c r="F50" s="149" t="s">
        <v>83</v>
      </c>
      <c r="G50" s="150">
        <f>G51+G53+G55</f>
        <v>237137.89999999997</v>
      </c>
      <c r="H50" s="151">
        <v>591873</v>
      </c>
      <c r="I50" s="151">
        <v>591873</v>
      </c>
      <c r="J50" s="150">
        <f t="shared" ref="J50" si="11">J51+J53+J55</f>
        <v>387955.38</v>
      </c>
      <c r="K50" s="146">
        <f t="shared" si="10"/>
        <v>163.59906198039204</v>
      </c>
      <c r="L50" s="146">
        <f>J50/H50*100</f>
        <v>65.547064995362177</v>
      </c>
    </row>
    <row r="51" spans="2:12" x14ac:dyDescent="0.25">
      <c r="B51" s="154"/>
      <c r="C51" s="140"/>
      <c r="D51" s="155">
        <v>311</v>
      </c>
      <c r="E51" s="144"/>
      <c r="F51" s="154" t="s">
        <v>84</v>
      </c>
      <c r="G51" s="129">
        <f>G52</f>
        <v>193200.36</v>
      </c>
      <c r="H51" s="119"/>
      <c r="I51" s="119"/>
      <c r="J51" s="129">
        <f t="shared" ref="J51" si="12">J52</f>
        <v>318246.05</v>
      </c>
      <c r="K51" s="156">
        <f t="shared" si="10"/>
        <v>164.72332142652323</v>
      </c>
      <c r="L51" s="156"/>
    </row>
    <row r="52" spans="2:12" x14ac:dyDescent="0.25">
      <c r="B52" s="154"/>
      <c r="C52" s="140"/>
      <c r="D52" s="140"/>
      <c r="E52" s="155">
        <v>3111</v>
      </c>
      <c r="F52" s="154" t="s">
        <v>85</v>
      </c>
      <c r="G52" s="129">
        <v>193200.36</v>
      </c>
      <c r="H52" s="119"/>
      <c r="I52" s="119"/>
      <c r="J52" s="129">
        <v>318246.05</v>
      </c>
      <c r="K52" s="156">
        <f t="shared" si="10"/>
        <v>164.72332142652323</v>
      </c>
      <c r="L52" s="156"/>
    </row>
    <row r="53" spans="2:12" x14ac:dyDescent="0.25">
      <c r="B53" s="154"/>
      <c r="C53" s="140"/>
      <c r="D53" s="155" t="s">
        <v>86</v>
      </c>
      <c r="E53" s="144"/>
      <c r="F53" s="154" t="s">
        <v>87</v>
      </c>
      <c r="G53" s="129">
        <f>G54</f>
        <v>12059.49</v>
      </c>
      <c r="H53" s="119"/>
      <c r="I53" s="119"/>
      <c r="J53" s="129">
        <f t="shared" ref="J53" si="13">J54</f>
        <v>17198.8</v>
      </c>
      <c r="K53" s="156">
        <f t="shared" si="10"/>
        <v>142.61631296182509</v>
      </c>
      <c r="L53" s="156"/>
    </row>
    <row r="54" spans="2:12" x14ac:dyDescent="0.25">
      <c r="B54" s="154"/>
      <c r="C54" s="140"/>
      <c r="D54" s="140"/>
      <c r="E54" s="155" t="s">
        <v>88</v>
      </c>
      <c r="F54" s="154" t="s">
        <v>87</v>
      </c>
      <c r="G54" s="129">
        <v>12059.49</v>
      </c>
      <c r="H54" s="119"/>
      <c r="I54" s="119"/>
      <c r="J54" s="129">
        <v>17198.8</v>
      </c>
      <c r="K54" s="156">
        <f t="shared" si="10"/>
        <v>142.61631296182509</v>
      </c>
      <c r="L54" s="156"/>
    </row>
    <row r="55" spans="2:12" x14ac:dyDescent="0.25">
      <c r="B55" s="154"/>
      <c r="C55" s="140"/>
      <c r="D55" s="155">
        <v>313</v>
      </c>
      <c r="E55" s="144"/>
      <c r="F55" s="154" t="s">
        <v>89</v>
      </c>
      <c r="G55" s="157">
        <f>G56</f>
        <v>31878.05</v>
      </c>
      <c r="H55" s="158"/>
      <c r="I55" s="158"/>
      <c r="J55" s="157">
        <f t="shared" ref="J55" si="14">J56</f>
        <v>52510.53</v>
      </c>
      <c r="K55" s="156">
        <f t="shared" si="10"/>
        <v>164.72315590194506</v>
      </c>
      <c r="L55" s="156"/>
    </row>
    <row r="56" spans="2:12" x14ac:dyDescent="0.25">
      <c r="B56" s="154"/>
      <c r="C56" s="140"/>
      <c r="D56" s="140"/>
      <c r="E56" s="155">
        <v>3132</v>
      </c>
      <c r="F56" s="154" t="s">
        <v>90</v>
      </c>
      <c r="G56" s="157">
        <v>31878.05</v>
      </c>
      <c r="H56" s="158"/>
      <c r="I56" s="158"/>
      <c r="J56" s="157">
        <v>52510.53</v>
      </c>
      <c r="K56" s="156">
        <f t="shared" si="10"/>
        <v>164.72315590194506</v>
      </c>
      <c r="L56" s="156"/>
    </row>
    <row r="57" spans="2:12" x14ac:dyDescent="0.25">
      <c r="B57" s="152"/>
      <c r="C57" s="153">
        <v>32</v>
      </c>
      <c r="D57" s="138"/>
      <c r="E57" s="145"/>
      <c r="F57" s="149" t="s">
        <v>91</v>
      </c>
      <c r="G57" s="159">
        <f>G58+G63+G70+G80+G82</f>
        <v>228390.2</v>
      </c>
      <c r="H57" s="160">
        <v>246050</v>
      </c>
      <c r="I57" s="160">
        <v>246050</v>
      </c>
      <c r="J57" s="159">
        <f>J58+J63+J70+J80+J82</f>
        <v>176303.19</v>
      </c>
      <c r="K57" s="146">
        <f t="shared" si="10"/>
        <v>77.193850699373272</v>
      </c>
      <c r="L57" s="146">
        <f>J57/H57*100</f>
        <v>71.653399715504989</v>
      </c>
    </row>
    <row r="58" spans="2:12" x14ac:dyDescent="0.25">
      <c r="B58" s="154"/>
      <c r="C58" s="140"/>
      <c r="D58" s="155">
        <v>321</v>
      </c>
      <c r="E58" s="144"/>
      <c r="F58" s="154" t="s">
        <v>92</v>
      </c>
      <c r="G58" s="129">
        <f>G59+G60+G61+G62</f>
        <v>29184.04</v>
      </c>
      <c r="H58" s="119"/>
      <c r="I58" s="119"/>
      <c r="J58" s="129">
        <f t="shared" ref="J58" si="15">J59+J60+J61+J62</f>
        <v>41136.42</v>
      </c>
      <c r="K58" s="156">
        <f t="shared" si="10"/>
        <v>140.95519331799159</v>
      </c>
      <c r="L58" s="156"/>
    </row>
    <row r="59" spans="2:12" x14ac:dyDescent="0.25">
      <c r="B59" s="154"/>
      <c r="C59" s="140"/>
      <c r="D59" s="140"/>
      <c r="E59" s="155" t="s">
        <v>93</v>
      </c>
      <c r="F59" s="154" t="s">
        <v>94</v>
      </c>
      <c r="G59" s="129">
        <v>2475.54</v>
      </c>
      <c r="H59" s="119"/>
      <c r="I59" s="119"/>
      <c r="J59" s="129">
        <v>4038.85</v>
      </c>
      <c r="K59" s="156">
        <f t="shared" si="10"/>
        <v>163.15026216502258</v>
      </c>
      <c r="L59" s="156"/>
    </row>
    <row r="60" spans="2:12" x14ac:dyDescent="0.25">
      <c r="B60" s="154"/>
      <c r="C60" s="140"/>
      <c r="D60" s="140"/>
      <c r="E60" s="155" t="s">
        <v>95</v>
      </c>
      <c r="F60" s="161" t="s">
        <v>96</v>
      </c>
      <c r="G60" s="129">
        <v>18768.599999999999</v>
      </c>
      <c r="H60" s="119"/>
      <c r="I60" s="119"/>
      <c r="J60" s="129">
        <v>19932.939999999999</v>
      </c>
      <c r="K60" s="156">
        <f t="shared" si="10"/>
        <v>106.20365930330446</v>
      </c>
      <c r="L60" s="156"/>
    </row>
    <row r="61" spans="2:12" x14ac:dyDescent="0.25">
      <c r="B61" s="154"/>
      <c r="C61" s="140"/>
      <c r="D61" s="140"/>
      <c r="E61" s="155" t="s">
        <v>97</v>
      </c>
      <c r="F61" s="161" t="s">
        <v>98</v>
      </c>
      <c r="G61" s="129">
        <v>338.9</v>
      </c>
      <c r="H61" s="119"/>
      <c r="I61" s="119"/>
      <c r="J61" s="129">
        <v>1940</v>
      </c>
      <c r="K61" s="156">
        <f t="shared" si="10"/>
        <v>572.44024786072589</v>
      </c>
      <c r="L61" s="156"/>
    </row>
    <row r="62" spans="2:12" x14ac:dyDescent="0.25">
      <c r="B62" s="154"/>
      <c r="C62" s="140"/>
      <c r="D62" s="140"/>
      <c r="E62" s="155" t="s">
        <v>99</v>
      </c>
      <c r="F62" s="161" t="s">
        <v>100</v>
      </c>
      <c r="G62" s="129">
        <v>7601</v>
      </c>
      <c r="H62" s="119"/>
      <c r="I62" s="119"/>
      <c r="J62" s="129">
        <v>15224.63</v>
      </c>
      <c r="K62" s="156">
        <f t="shared" si="10"/>
        <v>200.29772398368632</v>
      </c>
      <c r="L62" s="156"/>
    </row>
    <row r="63" spans="2:12" x14ac:dyDescent="0.25">
      <c r="B63" s="154"/>
      <c r="C63" s="140"/>
      <c r="D63" s="155">
        <v>322</v>
      </c>
      <c r="E63" s="144"/>
      <c r="F63" s="154" t="s">
        <v>101</v>
      </c>
      <c r="G63" s="162">
        <f>G64+G65+G66+G67+G68+G69</f>
        <v>54777.709999999992</v>
      </c>
      <c r="H63" s="163"/>
      <c r="I63" s="163"/>
      <c r="J63" s="162">
        <f t="shared" ref="J63" si="16">J64+J65+J66+J67+J68+J69</f>
        <v>47740.77</v>
      </c>
      <c r="K63" s="156">
        <f t="shared" si="10"/>
        <v>87.153643334122592</v>
      </c>
      <c r="L63" s="156"/>
    </row>
    <row r="64" spans="2:12" x14ac:dyDescent="0.25">
      <c r="B64" s="154"/>
      <c r="C64" s="140"/>
      <c r="D64" s="140"/>
      <c r="E64" s="155" t="s">
        <v>102</v>
      </c>
      <c r="F64" s="154" t="s">
        <v>103</v>
      </c>
      <c r="G64" s="162">
        <v>4221</v>
      </c>
      <c r="H64" s="163"/>
      <c r="I64" s="163"/>
      <c r="J64" s="162">
        <v>6258.28</v>
      </c>
      <c r="K64" s="156">
        <f t="shared" si="10"/>
        <v>148.2653399668325</v>
      </c>
      <c r="L64" s="156"/>
    </row>
    <row r="65" spans="2:12" x14ac:dyDescent="0.25">
      <c r="B65" s="154"/>
      <c r="C65" s="140"/>
      <c r="D65" s="140"/>
      <c r="E65" s="155" t="s">
        <v>104</v>
      </c>
      <c r="F65" s="154" t="s">
        <v>105</v>
      </c>
      <c r="G65" s="162">
        <v>20368.75</v>
      </c>
      <c r="H65" s="163"/>
      <c r="I65" s="163"/>
      <c r="J65" s="162">
        <v>23163.91</v>
      </c>
      <c r="K65" s="156">
        <f t="shared" si="10"/>
        <v>113.72278613071494</v>
      </c>
      <c r="L65" s="156"/>
    </row>
    <row r="66" spans="2:12" x14ac:dyDescent="0.25">
      <c r="B66" s="154"/>
      <c r="C66" s="140"/>
      <c r="D66" s="140"/>
      <c r="E66" s="155" t="s">
        <v>106</v>
      </c>
      <c r="F66" s="154" t="s">
        <v>107</v>
      </c>
      <c r="G66" s="162">
        <v>18109.59</v>
      </c>
      <c r="H66" s="163"/>
      <c r="I66" s="163"/>
      <c r="J66" s="162">
        <v>12794.8</v>
      </c>
      <c r="K66" s="156">
        <f t="shared" si="10"/>
        <v>70.652068876214202</v>
      </c>
      <c r="L66" s="156"/>
    </row>
    <row r="67" spans="2:12" x14ac:dyDescent="0.25">
      <c r="B67" s="154"/>
      <c r="C67" s="140"/>
      <c r="D67" s="140"/>
      <c r="E67" s="155" t="s">
        <v>108</v>
      </c>
      <c r="F67" s="161" t="s">
        <v>109</v>
      </c>
      <c r="G67" s="162">
        <v>7623.38</v>
      </c>
      <c r="H67" s="163"/>
      <c r="I67" s="163"/>
      <c r="J67" s="162">
        <v>2967.32</v>
      </c>
      <c r="K67" s="156">
        <f t="shared" si="10"/>
        <v>38.923941873552153</v>
      </c>
      <c r="L67" s="156"/>
    </row>
    <row r="68" spans="2:12" x14ac:dyDescent="0.25">
      <c r="B68" s="154"/>
      <c r="C68" s="140"/>
      <c r="D68" s="140"/>
      <c r="E68" s="155" t="s">
        <v>110</v>
      </c>
      <c r="F68" s="161" t="s">
        <v>111</v>
      </c>
      <c r="G68" s="162">
        <v>4342.28</v>
      </c>
      <c r="H68" s="163"/>
      <c r="I68" s="163"/>
      <c r="J68" s="162">
        <v>1094.94</v>
      </c>
      <c r="K68" s="156">
        <f t="shared" si="10"/>
        <v>25.215785255672142</v>
      </c>
      <c r="L68" s="156"/>
    </row>
    <row r="69" spans="2:12" x14ac:dyDescent="0.25">
      <c r="B69" s="154"/>
      <c r="C69" s="140"/>
      <c r="D69" s="140"/>
      <c r="E69" s="155" t="s">
        <v>112</v>
      </c>
      <c r="F69" s="161" t="s">
        <v>113</v>
      </c>
      <c r="G69" s="162">
        <v>112.71</v>
      </c>
      <c r="H69" s="163"/>
      <c r="I69" s="163"/>
      <c r="J69" s="162">
        <v>1461.52</v>
      </c>
      <c r="K69" s="156">
        <f t="shared" si="10"/>
        <v>1296.7083666045605</v>
      </c>
      <c r="L69" s="156"/>
    </row>
    <row r="70" spans="2:12" x14ac:dyDescent="0.25">
      <c r="B70" s="154"/>
      <c r="C70" s="140"/>
      <c r="D70" s="155">
        <v>323</v>
      </c>
      <c r="E70" s="144"/>
      <c r="F70" s="154" t="s">
        <v>114</v>
      </c>
      <c r="G70" s="162">
        <f>G71+G72+G73+G74+G75+G76+G77+G78+G79</f>
        <v>111106.26</v>
      </c>
      <c r="H70" s="163"/>
      <c r="I70" s="163"/>
      <c r="J70" s="162">
        <f t="shared" ref="J70" si="17">J71+J72+J73+J74+J75+J76+J77+J78+J79</f>
        <v>50478.2</v>
      </c>
      <c r="K70" s="156">
        <f t="shared" si="10"/>
        <v>45.432363576993772</v>
      </c>
      <c r="L70" s="156"/>
    </row>
    <row r="71" spans="2:12" x14ac:dyDescent="0.25">
      <c r="B71" s="154"/>
      <c r="C71" s="140"/>
      <c r="D71" s="140"/>
      <c r="E71" s="155" t="s">
        <v>115</v>
      </c>
      <c r="F71" s="154" t="s">
        <v>116</v>
      </c>
      <c r="G71" s="129">
        <v>5069.3500000000004</v>
      </c>
      <c r="H71" s="119"/>
      <c r="I71" s="119"/>
      <c r="J71" s="129">
        <v>5523.65</v>
      </c>
      <c r="K71" s="156">
        <f t="shared" si="10"/>
        <v>108.9617012042964</v>
      </c>
      <c r="L71" s="156"/>
    </row>
    <row r="72" spans="2:12" x14ac:dyDescent="0.25">
      <c r="B72" s="154"/>
      <c r="C72" s="140"/>
      <c r="D72" s="140"/>
      <c r="E72" s="155" t="s">
        <v>117</v>
      </c>
      <c r="F72" s="154" t="s">
        <v>118</v>
      </c>
      <c r="G72" s="129">
        <v>42619.67</v>
      </c>
      <c r="H72" s="119"/>
      <c r="I72" s="119"/>
      <c r="J72" s="129">
        <v>19314.310000000001</v>
      </c>
      <c r="K72" s="156">
        <f t="shared" si="10"/>
        <v>45.317830945195034</v>
      </c>
      <c r="L72" s="156"/>
    </row>
    <row r="73" spans="2:12" x14ac:dyDescent="0.25">
      <c r="B73" s="154"/>
      <c r="C73" s="140"/>
      <c r="D73" s="140"/>
      <c r="E73" s="155">
        <v>3233</v>
      </c>
      <c r="F73" s="154" t="s">
        <v>119</v>
      </c>
      <c r="G73" s="129">
        <v>3016.5</v>
      </c>
      <c r="H73" s="119"/>
      <c r="I73" s="119"/>
      <c r="J73" s="129">
        <v>2939.15</v>
      </c>
      <c r="K73" s="156">
        <f t="shared" si="10"/>
        <v>97.435769932040444</v>
      </c>
      <c r="L73" s="156"/>
    </row>
    <row r="74" spans="2:12" x14ac:dyDescent="0.25">
      <c r="B74" s="154"/>
      <c r="C74" s="140"/>
      <c r="D74" s="140"/>
      <c r="E74" s="155" t="s">
        <v>120</v>
      </c>
      <c r="F74" s="154" t="s">
        <v>121</v>
      </c>
      <c r="G74" s="129">
        <v>1311.41</v>
      </c>
      <c r="H74" s="119"/>
      <c r="I74" s="119"/>
      <c r="J74" s="129">
        <v>1264.6099999999999</v>
      </c>
      <c r="K74" s="156">
        <f t="shared" si="10"/>
        <v>96.431322012185333</v>
      </c>
      <c r="L74" s="156"/>
    </row>
    <row r="75" spans="2:12" x14ac:dyDescent="0.25">
      <c r="B75" s="154"/>
      <c r="C75" s="140"/>
      <c r="D75" s="140"/>
      <c r="E75" s="155">
        <v>3235</v>
      </c>
      <c r="F75" s="154" t="s">
        <v>122</v>
      </c>
      <c r="G75" s="129">
        <v>2584.89</v>
      </c>
      <c r="H75" s="119"/>
      <c r="I75" s="119"/>
      <c r="J75" s="129">
        <v>3737.81</v>
      </c>
      <c r="K75" s="156">
        <f t="shared" si="10"/>
        <v>144.60228481676202</v>
      </c>
      <c r="L75" s="156"/>
    </row>
    <row r="76" spans="2:12" x14ac:dyDescent="0.25">
      <c r="B76" s="154"/>
      <c r="C76" s="140"/>
      <c r="D76" s="140"/>
      <c r="E76" s="155">
        <v>3236</v>
      </c>
      <c r="F76" s="154" t="s">
        <v>123</v>
      </c>
      <c r="G76" s="129">
        <v>3575.57</v>
      </c>
      <c r="H76" s="119"/>
      <c r="I76" s="119"/>
      <c r="J76" s="129">
        <v>844.93</v>
      </c>
      <c r="K76" s="156">
        <f t="shared" si="10"/>
        <v>23.630637912276921</v>
      </c>
      <c r="L76" s="156"/>
    </row>
    <row r="77" spans="2:12" x14ac:dyDescent="0.25">
      <c r="B77" s="154"/>
      <c r="C77" s="140"/>
      <c r="D77" s="140"/>
      <c r="E77" s="155">
        <v>3237</v>
      </c>
      <c r="F77" s="154" t="s">
        <v>124</v>
      </c>
      <c r="G77" s="129">
        <v>37533.699999999997</v>
      </c>
      <c r="H77" s="119"/>
      <c r="I77" s="119"/>
      <c r="J77" s="129">
        <v>1430.68</v>
      </c>
      <c r="K77" s="156">
        <f t="shared" si="10"/>
        <v>3.8117211998817071</v>
      </c>
      <c r="L77" s="156"/>
    </row>
    <row r="78" spans="2:12" x14ac:dyDescent="0.25">
      <c r="B78" s="154"/>
      <c r="C78" s="140"/>
      <c r="D78" s="140"/>
      <c r="E78" s="155" t="s">
        <v>125</v>
      </c>
      <c r="F78" s="154" t="s">
        <v>126</v>
      </c>
      <c r="G78" s="129">
        <v>12000</v>
      </c>
      <c r="H78" s="119"/>
      <c r="I78" s="119"/>
      <c r="J78" s="129">
        <v>11309.61</v>
      </c>
      <c r="K78" s="156">
        <f t="shared" si="10"/>
        <v>94.246750000000006</v>
      </c>
      <c r="L78" s="156"/>
    </row>
    <row r="79" spans="2:12" x14ac:dyDescent="0.25">
      <c r="B79" s="154"/>
      <c r="C79" s="140"/>
      <c r="D79" s="140"/>
      <c r="E79" s="155" t="s">
        <v>127</v>
      </c>
      <c r="F79" s="154" t="s">
        <v>128</v>
      </c>
      <c r="G79" s="129">
        <v>3395.17</v>
      </c>
      <c r="H79" s="119"/>
      <c r="I79" s="119"/>
      <c r="J79" s="129">
        <v>4113.45</v>
      </c>
      <c r="K79" s="156">
        <f t="shared" si="10"/>
        <v>121.15593622705194</v>
      </c>
      <c r="L79" s="156"/>
    </row>
    <row r="80" spans="2:12" x14ac:dyDescent="0.25">
      <c r="B80" s="154"/>
      <c r="C80" s="140"/>
      <c r="D80" s="155">
        <v>324</v>
      </c>
      <c r="E80" s="144"/>
      <c r="F80" s="154" t="s">
        <v>129</v>
      </c>
      <c r="G80" s="129">
        <f>G81</f>
        <v>1660.24</v>
      </c>
      <c r="H80" s="119"/>
      <c r="I80" s="119"/>
      <c r="J80" s="129">
        <f t="shared" ref="J80" si="18">J81</f>
        <v>1705.15</v>
      </c>
      <c r="K80" s="156">
        <f t="shared" si="10"/>
        <v>102.70503059798584</v>
      </c>
      <c r="L80" s="156"/>
    </row>
    <row r="81" spans="2:12" x14ac:dyDescent="0.25">
      <c r="B81" s="154"/>
      <c r="C81" s="140"/>
      <c r="D81" s="140"/>
      <c r="E81" s="155">
        <v>3241</v>
      </c>
      <c r="F81" s="154" t="s">
        <v>129</v>
      </c>
      <c r="G81" s="129">
        <v>1660.24</v>
      </c>
      <c r="H81" s="119"/>
      <c r="I81" s="119"/>
      <c r="J81" s="129">
        <v>1705.15</v>
      </c>
      <c r="K81" s="156">
        <f t="shared" si="10"/>
        <v>102.70503059798584</v>
      </c>
      <c r="L81" s="156"/>
    </row>
    <row r="82" spans="2:12" x14ac:dyDescent="0.25">
      <c r="B82" s="154"/>
      <c r="D82" s="155">
        <v>329</v>
      </c>
      <c r="E82" s="144"/>
      <c r="F82" s="154" t="s">
        <v>130</v>
      </c>
      <c r="G82" s="129">
        <f>G83+G84+G85+G86+G87+G88</f>
        <v>31661.950000000004</v>
      </c>
      <c r="H82" s="119"/>
      <c r="I82" s="119"/>
      <c r="J82" s="129">
        <f t="shared" ref="J82" si="19">J83+J84+J85+J86+J87+J88</f>
        <v>35242.65</v>
      </c>
      <c r="K82" s="156">
        <f t="shared" si="10"/>
        <v>111.30915815355655</v>
      </c>
      <c r="L82" s="156"/>
    </row>
    <row r="83" spans="2:12" x14ac:dyDescent="0.25">
      <c r="B83" s="154"/>
      <c r="C83" s="140"/>
      <c r="D83" s="140"/>
      <c r="E83" s="155" t="s">
        <v>131</v>
      </c>
      <c r="F83" s="154" t="s">
        <v>132</v>
      </c>
      <c r="G83" s="129">
        <v>3157.32</v>
      </c>
      <c r="H83" s="119"/>
      <c r="I83" s="119"/>
      <c r="J83" s="129">
        <v>2332.0100000000002</v>
      </c>
      <c r="K83" s="156">
        <f t="shared" si="10"/>
        <v>73.860425930852742</v>
      </c>
      <c r="L83" s="156"/>
    </row>
    <row r="84" spans="2:12" x14ac:dyDescent="0.25">
      <c r="B84" s="154"/>
      <c r="C84" s="140"/>
      <c r="D84" s="140"/>
      <c r="E84" s="155">
        <v>3292</v>
      </c>
      <c r="F84" s="154" t="s">
        <v>133</v>
      </c>
      <c r="G84" s="129">
        <v>14318.73</v>
      </c>
      <c r="H84" s="119"/>
      <c r="I84" s="119"/>
      <c r="J84" s="129">
        <v>18767.349999999999</v>
      </c>
      <c r="K84" s="156">
        <f t="shared" si="10"/>
        <v>131.06853750297688</v>
      </c>
      <c r="L84" s="156"/>
    </row>
    <row r="85" spans="2:12" x14ac:dyDescent="0.25">
      <c r="B85" s="154"/>
      <c r="C85" s="140"/>
      <c r="D85" s="140"/>
      <c r="E85" s="155" t="s">
        <v>134</v>
      </c>
      <c r="F85" s="154" t="s">
        <v>135</v>
      </c>
      <c r="G85" s="129">
        <v>4782.3500000000004</v>
      </c>
      <c r="H85" s="119"/>
      <c r="I85" s="119"/>
      <c r="J85" s="129">
        <v>7163.28</v>
      </c>
      <c r="K85" s="156">
        <f t="shared" si="10"/>
        <v>149.78577477599924</v>
      </c>
      <c r="L85" s="156"/>
    </row>
    <row r="86" spans="2:12" x14ac:dyDescent="0.25">
      <c r="B86" s="154"/>
      <c r="C86" s="140"/>
      <c r="D86" s="140"/>
      <c r="E86" s="155">
        <v>3294</v>
      </c>
      <c r="F86" s="154" t="s">
        <v>136</v>
      </c>
      <c r="G86" s="129">
        <v>1665.9</v>
      </c>
      <c r="H86" s="119"/>
      <c r="I86" s="119"/>
      <c r="J86" s="129">
        <v>2290</v>
      </c>
      <c r="K86" s="156">
        <f t="shared" si="10"/>
        <v>137.46323308722012</v>
      </c>
      <c r="L86" s="156"/>
    </row>
    <row r="87" spans="2:12" x14ac:dyDescent="0.25">
      <c r="B87" s="154"/>
      <c r="C87" s="140"/>
      <c r="D87" s="140"/>
      <c r="E87" s="155">
        <v>3295</v>
      </c>
      <c r="F87" s="154" t="s">
        <v>137</v>
      </c>
      <c r="G87" s="129">
        <v>1145.07</v>
      </c>
      <c r="H87" s="119"/>
      <c r="I87" s="119"/>
      <c r="J87" s="129">
        <v>1519.28</v>
      </c>
      <c r="K87" s="156">
        <f t="shared" si="10"/>
        <v>132.68009815993781</v>
      </c>
      <c r="L87" s="156"/>
    </row>
    <row r="88" spans="2:12" x14ac:dyDescent="0.25">
      <c r="B88" s="154"/>
      <c r="C88" s="140"/>
      <c r="D88" s="140"/>
      <c r="E88" s="155" t="s">
        <v>138</v>
      </c>
      <c r="F88" s="154" t="s">
        <v>130</v>
      </c>
      <c r="G88" s="129">
        <v>6592.58</v>
      </c>
      <c r="H88" s="119"/>
      <c r="I88" s="119"/>
      <c r="J88" s="129">
        <v>3170.73</v>
      </c>
      <c r="K88" s="156">
        <f t="shared" si="10"/>
        <v>48.095434564313209</v>
      </c>
      <c r="L88" s="156"/>
    </row>
    <row r="89" spans="2:12" x14ac:dyDescent="0.25">
      <c r="B89" s="152"/>
      <c r="C89" s="153">
        <v>34</v>
      </c>
      <c r="D89" s="138"/>
      <c r="E89" s="145"/>
      <c r="F89" s="149" t="s">
        <v>139</v>
      </c>
      <c r="G89" s="159">
        <f>G90</f>
        <v>1133.3599999999999</v>
      </c>
      <c r="H89" s="160">
        <v>1000</v>
      </c>
      <c r="I89" s="160">
        <v>1000</v>
      </c>
      <c r="J89" s="159">
        <f>J90</f>
        <v>881.79</v>
      </c>
      <c r="K89" s="146">
        <f t="shared" si="10"/>
        <v>77.803169337192074</v>
      </c>
      <c r="L89" s="146">
        <f>J89/H89*100</f>
        <v>88.179000000000002</v>
      </c>
    </row>
    <row r="90" spans="2:12" x14ac:dyDescent="0.25">
      <c r="B90" s="154"/>
      <c r="C90" s="140"/>
      <c r="D90" s="155">
        <v>343</v>
      </c>
      <c r="E90" s="144"/>
      <c r="F90" s="154" t="s">
        <v>140</v>
      </c>
      <c r="G90" s="129">
        <f>G91</f>
        <v>1133.3599999999999</v>
      </c>
      <c r="H90" s="119"/>
      <c r="I90" s="119"/>
      <c r="J90" s="129">
        <f>J91+J92</f>
        <v>881.79</v>
      </c>
      <c r="K90" s="156">
        <f t="shared" si="10"/>
        <v>77.803169337192074</v>
      </c>
      <c r="L90" s="156"/>
    </row>
    <row r="91" spans="2:12" x14ac:dyDescent="0.25">
      <c r="B91" s="154"/>
      <c r="C91" s="140"/>
      <c r="D91" s="140"/>
      <c r="E91" s="155" t="s">
        <v>141</v>
      </c>
      <c r="F91" s="154" t="s">
        <v>142</v>
      </c>
      <c r="G91" s="129">
        <v>1133.3599999999999</v>
      </c>
      <c r="H91" s="119"/>
      <c r="I91" s="119"/>
      <c r="J91" s="129">
        <v>881.66</v>
      </c>
      <c r="K91" s="156">
        <f t="shared" si="10"/>
        <v>77.791699018846614</v>
      </c>
      <c r="L91" s="156"/>
    </row>
    <row r="92" spans="2:12" x14ac:dyDescent="0.25">
      <c r="B92" s="154"/>
      <c r="C92" s="140"/>
      <c r="D92" s="140"/>
      <c r="E92" s="155" t="s">
        <v>274</v>
      </c>
      <c r="F92" s="154" t="s">
        <v>275</v>
      </c>
      <c r="G92" s="129">
        <v>0</v>
      </c>
      <c r="H92" s="119"/>
      <c r="I92" s="119"/>
      <c r="J92" s="129">
        <v>0.13</v>
      </c>
      <c r="K92" s="156">
        <v>0</v>
      </c>
      <c r="L92" s="156"/>
    </row>
    <row r="93" spans="2:12" x14ac:dyDescent="0.25">
      <c r="B93" s="152"/>
      <c r="C93" s="153" t="s">
        <v>143</v>
      </c>
      <c r="D93" s="138"/>
      <c r="E93" s="145"/>
      <c r="F93" s="149" t="s">
        <v>144</v>
      </c>
      <c r="G93" s="159">
        <f>G94</f>
        <v>95.29</v>
      </c>
      <c r="H93" s="160">
        <v>4500</v>
      </c>
      <c r="I93" s="160">
        <v>4500</v>
      </c>
      <c r="J93" s="159">
        <f>J94</f>
        <v>112.35</v>
      </c>
      <c r="K93" s="146">
        <f t="shared" si="10"/>
        <v>117.90324273271067</v>
      </c>
      <c r="L93" s="146">
        <f>J93/H93*100</f>
        <v>2.4966666666666666</v>
      </c>
    </row>
    <row r="94" spans="2:12" x14ac:dyDescent="0.25">
      <c r="B94" s="154"/>
      <c r="C94" s="140"/>
      <c r="D94" s="155">
        <v>369</v>
      </c>
      <c r="E94" s="144"/>
      <c r="F94" s="154" t="s">
        <v>145</v>
      </c>
      <c r="G94" s="129">
        <f>G95</f>
        <v>95.29</v>
      </c>
      <c r="H94" s="119"/>
      <c r="I94" s="119"/>
      <c r="J94" s="129">
        <f>J95</f>
        <v>112.35</v>
      </c>
      <c r="K94" s="156">
        <f t="shared" si="10"/>
        <v>117.90324273271067</v>
      </c>
      <c r="L94" s="156"/>
    </row>
    <row r="95" spans="2:12" x14ac:dyDescent="0.25">
      <c r="B95" s="154"/>
      <c r="C95" s="140"/>
      <c r="D95" s="140"/>
      <c r="E95" s="155">
        <v>3691</v>
      </c>
      <c r="F95" s="154" t="s">
        <v>36</v>
      </c>
      <c r="G95" s="129">
        <v>95.29</v>
      </c>
      <c r="H95" s="119"/>
      <c r="I95" s="119"/>
      <c r="J95" s="129">
        <v>112.35</v>
      </c>
      <c r="K95" s="156">
        <f t="shared" si="10"/>
        <v>117.90324273271067</v>
      </c>
      <c r="L95" s="156"/>
    </row>
    <row r="96" spans="2:12" x14ac:dyDescent="0.25">
      <c r="B96" s="148">
        <v>4</v>
      </c>
      <c r="C96" s="148"/>
      <c r="D96" s="138"/>
      <c r="E96" s="145"/>
      <c r="F96" s="149" t="s">
        <v>146</v>
      </c>
      <c r="G96" s="150">
        <f>G97+G108</f>
        <v>119093.13</v>
      </c>
      <c r="H96" s="151">
        <f>H97+H108</f>
        <v>123200</v>
      </c>
      <c r="I96" s="151">
        <f>I97+I108</f>
        <v>123200</v>
      </c>
      <c r="J96" s="150">
        <f>J97+J108</f>
        <v>21423.39</v>
      </c>
      <c r="K96" s="146">
        <f t="shared" si="10"/>
        <v>17.98877063689568</v>
      </c>
      <c r="L96" s="146">
        <f>J96/H96*100</f>
        <v>17.389115259740258</v>
      </c>
    </row>
    <row r="97" spans="2:12" x14ac:dyDescent="0.25">
      <c r="B97" s="152"/>
      <c r="C97" s="153">
        <v>42</v>
      </c>
      <c r="D97" s="138"/>
      <c r="E97" s="145"/>
      <c r="F97" s="149" t="s">
        <v>147</v>
      </c>
      <c r="G97" s="159">
        <f>G98+G100+G106</f>
        <v>69943.22</v>
      </c>
      <c r="H97" s="160">
        <v>122200</v>
      </c>
      <c r="I97" s="160">
        <v>122200</v>
      </c>
      <c r="J97" s="159">
        <f>J98+J100+J106</f>
        <v>21423.39</v>
      </c>
      <c r="K97" s="146">
        <f t="shared" si="10"/>
        <v>30.629687909707332</v>
      </c>
      <c r="L97" s="146">
        <f>J97/H97*100</f>
        <v>17.531415711947627</v>
      </c>
    </row>
    <row r="98" spans="2:12" x14ac:dyDescent="0.25">
      <c r="B98" s="154"/>
      <c r="C98" s="140"/>
      <c r="D98" s="155" t="s">
        <v>148</v>
      </c>
      <c r="E98" s="144"/>
      <c r="F98" s="154" t="s">
        <v>149</v>
      </c>
      <c r="G98" s="129">
        <f>G99</f>
        <v>35184.120000000003</v>
      </c>
      <c r="H98" s="119"/>
      <c r="I98" s="119"/>
      <c r="J98" s="129">
        <f>J99</f>
        <v>0</v>
      </c>
      <c r="K98" s="156">
        <f t="shared" si="10"/>
        <v>0</v>
      </c>
      <c r="L98" s="156"/>
    </row>
    <row r="99" spans="2:12" x14ac:dyDescent="0.25">
      <c r="B99" s="154"/>
      <c r="C99" s="140"/>
      <c r="D99" s="140"/>
      <c r="E99" s="155" t="s">
        <v>150</v>
      </c>
      <c r="F99" s="154" t="s">
        <v>151</v>
      </c>
      <c r="G99" s="129">
        <v>35184.120000000003</v>
      </c>
      <c r="H99" s="119"/>
      <c r="I99" s="119"/>
      <c r="J99" s="129">
        <v>0</v>
      </c>
      <c r="K99" s="156">
        <f t="shared" si="10"/>
        <v>0</v>
      </c>
      <c r="L99" s="156"/>
    </row>
    <row r="100" spans="2:12" x14ac:dyDescent="0.25">
      <c r="B100" s="154"/>
      <c r="C100" s="140"/>
      <c r="D100" s="155">
        <v>422</v>
      </c>
      <c r="F100" s="154" t="s">
        <v>152</v>
      </c>
      <c r="G100" s="129">
        <f>SUM(G101:G105)</f>
        <v>5161.4400000000005</v>
      </c>
      <c r="H100" s="119"/>
      <c r="I100" s="119"/>
      <c r="J100" s="129">
        <f>SUM(J101:J105)</f>
        <v>21423.39</v>
      </c>
      <c r="K100" s="156">
        <f t="shared" si="10"/>
        <v>415.06614433181437</v>
      </c>
      <c r="L100" s="156"/>
    </row>
    <row r="101" spans="2:12" x14ac:dyDescent="0.25">
      <c r="B101" s="154"/>
      <c r="C101" s="140"/>
      <c r="D101" s="140"/>
      <c r="E101" s="155" t="s">
        <v>153</v>
      </c>
      <c r="F101" s="154" t="s">
        <v>75</v>
      </c>
      <c r="G101" s="129">
        <v>3849.04</v>
      </c>
      <c r="H101" s="119"/>
      <c r="I101" s="119"/>
      <c r="J101" s="129">
        <v>11494.03</v>
      </c>
      <c r="K101" s="156">
        <f t="shared" si="10"/>
        <v>298.62069503044916</v>
      </c>
      <c r="L101" s="156"/>
    </row>
    <row r="102" spans="2:12" x14ac:dyDescent="0.25">
      <c r="B102" s="154"/>
      <c r="C102" s="140"/>
      <c r="D102" s="140"/>
      <c r="E102" s="155" t="s">
        <v>287</v>
      </c>
      <c r="F102" s="154" t="s">
        <v>288</v>
      </c>
      <c r="G102" s="129">
        <v>0</v>
      </c>
      <c r="H102" s="119"/>
      <c r="I102" s="119"/>
      <c r="J102" s="129">
        <v>1639.92</v>
      </c>
      <c r="K102" s="156">
        <v>0</v>
      </c>
      <c r="L102" s="156"/>
    </row>
    <row r="103" spans="2:12" x14ac:dyDescent="0.25">
      <c r="B103" s="154"/>
      <c r="C103" s="140"/>
      <c r="D103" s="140"/>
      <c r="E103" s="155" t="s">
        <v>154</v>
      </c>
      <c r="F103" s="154" t="s">
        <v>155</v>
      </c>
      <c r="G103" s="129">
        <v>0</v>
      </c>
      <c r="H103" s="119"/>
      <c r="I103" s="119"/>
      <c r="J103" s="129">
        <v>1320.24</v>
      </c>
      <c r="K103" s="156">
        <v>0</v>
      </c>
      <c r="L103" s="156"/>
    </row>
    <row r="104" spans="2:12" x14ac:dyDescent="0.25">
      <c r="B104" s="154"/>
      <c r="C104" s="140"/>
      <c r="D104" s="140"/>
      <c r="E104" s="155" t="s">
        <v>289</v>
      </c>
      <c r="F104" s="154" t="s">
        <v>290</v>
      </c>
      <c r="G104" s="129">
        <v>0</v>
      </c>
      <c r="H104" s="119"/>
      <c r="I104" s="119"/>
      <c r="J104" s="129">
        <v>346.4</v>
      </c>
      <c r="K104" s="156">
        <v>0</v>
      </c>
      <c r="L104" s="156"/>
    </row>
    <row r="105" spans="2:12" x14ac:dyDescent="0.25">
      <c r="B105" s="154"/>
      <c r="C105" s="140"/>
      <c r="D105" s="140"/>
      <c r="E105" s="155" t="s">
        <v>156</v>
      </c>
      <c r="F105" s="154" t="s">
        <v>76</v>
      </c>
      <c r="G105" s="129">
        <v>1312.4</v>
      </c>
      <c r="H105" s="119"/>
      <c r="I105" s="119"/>
      <c r="J105" s="129">
        <v>6622.8</v>
      </c>
      <c r="K105" s="156">
        <f t="shared" si="10"/>
        <v>504.63273392258452</v>
      </c>
      <c r="L105" s="156"/>
    </row>
    <row r="106" spans="2:12" x14ac:dyDescent="0.25">
      <c r="B106" s="154"/>
      <c r="C106" s="140"/>
      <c r="D106" s="155" t="s">
        <v>157</v>
      </c>
      <c r="E106" s="144"/>
      <c r="F106" s="154" t="s">
        <v>158</v>
      </c>
      <c r="G106" s="129">
        <f>G107</f>
        <v>29597.66</v>
      </c>
      <c r="H106" s="119"/>
      <c r="I106" s="119"/>
      <c r="J106" s="129">
        <f t="shared" ref="J106" si="20">J107</f>
        <v>0</v>
      </c>
      <c r="K106" s="156">
        <f t="shared" si="10"/>
        <v>0</v>
      </c>
      <c r="L106" s="156"/>
    </row>
    <row r="107" spans="2:12" x14ac:dyDescent="0.25">
      <c r="B107" s="154"/>
      <c r="C107" s="140"/>
      <c r="D107" s="140"/>
      <c r="E107" s="155" t="s">
        <v>159</v>
      </c>
      <c r="F107" s="154" t="s">
        <v>80</v>
      </c>
      <c r="G107" s="129">
        <v>29597.66</v>
      </c>
      <c r="H107" s="119"/>
      <c r="I107" s="119"/>
      <c r="J107" s="129">
        <v>0</v>
      </c>
      <c r="K107" s="156">
        <f t="shared" si="10"/>
        <v>0</v>
      </c>
      <c r="L107" s="156"/>
    </row>
    <row r="108" spans="2:12" x14ac:dyDescent="0.25">
      <c r="B108" s="152"/>
      <c r="C108" s="153" t="s">
        <v>160</v>
      </c>
      <c r="D108" s="138"/>
      <c r="E108" s="145"/>
      <c r="F108" s="149" t="s">
        <v>161</v>
      </c>
      <c r="G108" s="159">
        <f>SUM(G109)</f>
        <v>49149.91</v>
      </c>
      <c r="H108" s="160">
        <v>1000</v>
      </c>
      <c r="I108" s="160">
        <v>1000</v>
      </c>
      <c r="J108" s="159">
        <f>J109</f>
        <v>0</v>
      </c>
      <c r="K108" s="146">
        <f t="shared" ref="K108:K110" si="21">J108/G108*100</f>
        <v>0</v>
      </c>
      <c r="L108" s="146">
        <f>J108/H108*100</f>
        <v>0</v>
      </c>
    </row>
    <row r="109" spans="2:12" x14ac:dyDescent="0.25">
      <c r="B109" s="154"/>
      <c r="C109" s="140"/>
      <c r="D109" s="155" t="s">
        <v>162</v>
      </c>
      <c r="E109" s="144"/>
      <c r="F109" s="154" t="s">
        <v>163</v>
      </c>
      <c r="G109" s="129">
        <f>SUM(G110)</f>
        <v>49149.91</v>
      </c>
      <c r="H109" s="119"/>
      <c r="I109" s="119"/>
      <c r="J109" s="129">
        <f>J110</f>
        <v>0</v>
      </c>
      <c r="K109" s="156">
        <f t="shared" si="21"/>
        <v>0</v>
      </c>
      <c r="L109" s="156"/>
    </row>
    <row r="110" spans="2:12" x14ac:dyDescent="0.25">
      <c r="B110" s="154"/>
      <c r="C110" s="140"/>
      <c r="D110" s="140"/>
      <c r="E110" s="155" t="s">
        <v>164</v>
      </c>
      <c r="F110" s="154" t="s">
        <v>163</v>
      </c>
      <c r="G110" s="129">
        <v>49149.91</v>
      </c>
      <c r="H110" s="119"/>
      <c r="I110" s="119"/>
      <c r="J110" s="129">
        <v>0</v>
      </c>
      <c r="K110" s="156">
        <f t="shared" si="21"/>
        <v>0</v>
      </c>
      <c r="L110" s="156"/>
    </row>
    <row r="111" spans="2:12" ht="15" customHeight="1" x14ac:dyDescent="0.25">
      <c r="B111" s="164"/>
      <c r="C111" s="164"/>
      <c r="D111" s="164"/>
      <c r="E111" s="164"/>
      <c r="F111" s="164"/>
      <c r="G111" s="164"/>
      <c r="H111" s="164"/>
      <c r="I111" s="164"/>
      <c r="J111" s="164"/>
      <c r="K111" s="164"/>
      <c r="L111" s="164"/>
    </row>
    <row r="112" spans="2:12" x14ac:dyDescent="0.25">
      <c r="B112" s="164"/>
      <c r="C112" s="164"/>
      <c r="D112" s="164"/>
      <c r="E112" s="164"/>
      <c r="F112" s="164"/>
      <c r="G112" s="164"/>
      <c r="H112" s="164"/>
      <c r="I112" s="164"/>
      <c r="J112" s="164"/>
      <c r="K112" s="164"/>
      <c r="L112" s="164"/>
    </row>
    <row r="113" spans="2:12" ht="4.5" customHeight="1" x14ac:dyDescent="0.25">
      <c r="B113" s="164"/>
      <c r="C113" s="164"/>
      <c r="D113" s="164"/>
      <c r="E113" s="164"/>
      <c r="F113" s="164"/>
      <c r="G113" s="164"/>
      <c r="H113" s="164"/>
      <c r="I113" s="164"/>
      <c r="J113" s="164"/>
      <c r="K113" s="164"/>
      <c r="L113" s="164"/>
    </row>
  </sheetData>
  <mergeCells count="7">
    <mergeCell ref="B46:F46"/>
    <mergeCell ref="B47:F47"/>
    <mergeCell ref="B2:L2"/>
    <mergeCell ref="B4:L4"/>
    <mergeCell ref="B6:L6"/>
    <mergeCell ref="B8:F8"/>
    <mergeCell ref="B9:F9"/>
  </mergeCells>
  <pageMargins left="0.70866141732283505" right="0.70866141732283505" top="0.74803149606299202" bottom="0.74803149606299202" header="0.31496062992126" footer="0.31496062992126"/>
  <pageSetup paperSize="9" scale="55" fitToHeight="0" orientation="landscape" r:id="rId1"/>
  <rowBreaks count="1" manualBreakCount="1">
    <brk id="44"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32"/>
  <sheetViews>
    <sheetView workbookViewId="0">
      <selection activeCell="C20" sqref="C20"/>
    </sheetView>
  </sheetViews>
  <sheetFormatPr defaultColWidth="9.140625" defaultRowHeight="12.75" x14ac:dyDescent="0.2"/>
  <cols>
    <col min="1" max="1" width="9.140625" style="1"/>
    <col min="2" max="2" width="37.7109375" style="1" customWidth="1"/>
    <col min="3" max="6" width="25.28515625" style="1" customWidth="1"/>
    <col min="7" max="8" width="15.7109375" style="1" customWidth="1"/>
    <col min="9" max="16384" width="9.140625" style="1"/>
  </cols>
  <sheetData>
    <row r="1" spans="2:9" x14ac:dyDescent="0.2">
      <c r="B1" s="33"/>
      <c r="C1" s="33"/>
      <c r="D1" s="33"/>
      <c r="E1" s="33"/>
      <c r="F1" s="3"/>
      <c r="G1" s="3"/>
      <c r="H1" s="3"/>
    </row>
    <row r="2" spans="2:9" ht="15.75" customHeight="1" x14ac:dyDescent="0.2">
      <c r="B2" s="208" t="s">
        <v>165</v>
      </c>
      <c r="C2" s="208"/>
      <c r="D2" s="208"/>
      <c r="E2" s="208"/>
      <c r="F2" s="208"/>
      <c r="G2" s="208"/>
      <c r="H2" s="208"/>
    </row>
    <row r="3" spans="2:9" x14ac:dyDescent="0.2">
      <c r="B3" s="33"/>
      <c r="C3" s="33"/>
      <c r="D3" s="33"/>
      <c r="E3" s="33"/>
      <c r="F3" s="3"/>
      <c r="G3" s="3"/>
      <c r="H3" s="3"/>
    </row>
    <row r="4" spans="2:9" ht="33.75" customHeight="1" x14ac:dyDescent="0.2">
      <c r="B4" s="24" t="s">
        <v>3</v>
      </c>
      <c r="C4" s="134" t="s">
        <v>285</v>
      </c>
      <c r="D4" s="134" t="s">
        <v>294</v>
      </c>
      <c r="E4" s="134" t="s">
        <v>282</v>
      </c>
      <c r="F4" s="134" t="s">
        <v>286</v>
      </c>
      <c r="G4" s="134" t="s">
        <v>4</v>
      </c>
      <c r="H4" s="134" t="s">
        <v>5</v>
      </c>
    </row>
    <row r="5" spans="2:9" x14ac:dyDescent="0.2">
      <c r="B5" s="24">
        <v>1</v>
      </c>
      <c r="C5" s="24">
        <v>2</v>
      </c>
      <c r="D5" s="24">
        <v>3</v>
      </c>
      <c r="E5" s="24">
        <v>4</v>
      </c>
      <c r="F5" s="24">
        <v>5</v>
      </c>
      <c r="G5" s="24" t="s">
        <v>6</v>
      </c>
      <c r="H5" s="24" t="s">
        <v>273</v>
      </c>
    </row>
    <row r="6" spans="2:9" x14ac:dyDescent="0.2">
      <c r="B6" s="16" t="s">
        <v>166</v>
      </c>
      <c r="C6" s="37">
        <f>C7+C9+C11+C13+C15+C17</f>
        <v>611512.87</v>
      </c>
      <c r="D6" s="113">
        <f>D7+D9+D11+D13+D15+D17</f>
        <v>966623</v>
      </c>
      <c r="E6" s="113">
        <f>E7+E9+E11+E13+E15+E17</f>
        <v>966623</v>
      </c>
      <c r="F6" s="84">
        <f>F7+F9+F11+F13+F15+F17</f>
        <v>711762.67999999993</v>
      </c>
      <c r="G6" s="38">
        <f>F6/C6*100</f>
        <v>116.39373673361935</v>
      </c>
      <c r="H6" s="38">
        <f t="shared" ref="H6:H14" si="0">F6/D6*100</f>
        <v>73.633948292146982</v>
      </c>
      <c r="I6" s="45"/>
    </row>
    <row r="7" spans="2:9" ht="15" customHeight="1" x14ac:dyDescent="0.2">
      <c r="B7" s="16" t="s">
        <v>167</v>
      </c>
      <c r="C7" s="37">
        <f>C8</f>
        <v>309360.19</v>
      </c>
      <c r="D7" s="113">
        <f>D8</f>
        <v>628323</v>
      </c>
      <c r="E7" s="113">
        <f>E8</f>
        <v>628323</v>
      </c>
      <c r="F7" s="84">
        <f t="shared" ref="F7" si="1">F8</f>
        <v>386394.95</v>
      </c>
      <c r="G7" s="38">
        <f t="shared" ref="G7:G18" si="2">F7/C7*100</f>
        <v>124.90131648807173</v>
      </c>
      <c r="H7" s="38">
        <f t="shared" si="0"/>
        <v>61.496228850447942</v>
      </c>
    </row>
    <row r="8" spans="2:9" ht="15.75" customHeight="1" x14ac:dyDescent="0.2">
      <c r="B8" s="51" t="s">
        <v>168</v>
      </c>
      <c r="C8" s="40">
        <v>309360.19</v>
      </c>
      <c r="D8" s="114">
        <v>628323</v>
      </c>
      <c r="E8" s="114">
        <v>628323</v>
      </c>
      <c r="F8" s="85">
        <v>386394.95</v>
      </c>
      <c r="G8" s="41">
        <f t="shared" si="2"/>
        <v>124.90131648807173</v>
      </c>
      <c r="H8" s="41">
        <f t="shared" si="0"/>
        <v>61.496228850447942</v>
      </c>
    </row>
    <row r="9" spans="2:9" ht="15" customHeight="1" x14ac:dyDescent="0.2">
      <c r="B9" s="16" t="s">
        <v>169</v>
      </c>
      <c r="C9" s="37">
        <f>C10</f>
        <v>67813.27</v>
      </c>
      <c r="D9" s="113">
        <f>D10</f>
        <v>103300</v>
      </c>
      <c r="E9" s="113">
        <f>E10</f>
        <v>103300</v>
      </c>
      <c r="F9" s="84">
        <f t="shared" ref="F9" si="3">F10</f>
        <v>85562.17</v>
      </c>
      <c r="G9" s="38">
        <f t="shared" si="2"/>
        <v>126.17319589513968</v>
      </c>
      <c r="H9" s="38">
        <f t="shared" si="0"/>
        <v>82.828818973862539</v>
      </c>
    </row>
    <row r="10" spans="2:9" ht="15" customHeight="1" x14ac:dyDescent="0.2">
      <c r="B10" s="39" t="s">
        <v>170</v>
      </c>
      <c r="C10" s="40">
        <v>67813.27</v>
      </c>
      <c r="D10" s="114">
        <v>103300</v>
      </c>
      <c r="E10" s="114">
        <v>103300</v>
      </c>
      <c r="F10" s="85">
        <v>85562.17</v>
      </c>
      <c r="G10" s="41">
        <f t="shared" si="2"/>
        <v>126.17319589513968</v>
      </c>
      <c r="H10" s="41">
        <f t="shared" si="0"/>
        <v>82.828818973862539</v>
      </c>
    </row>
    <row r="11" spans="2:9" ht="15" customHeight="1" x14ac:dyDescent="0.2">
      <c r="B11" s="16" t="s">
        <v>171</v>
      </c>
      <c r="C11" s="37">
        <f>C12</f>
        <v>129780.01</v>
      </c>
      <c r="D11" s="113">
        <f>D12</f>
        <v>144300</v>
      </c>
      <c r="E11" s="113">
        <f>E12</f>
        <v>144300</v>
      </c>
      <c r="F11" s="84">
        <f t="shared" ref="F11" si="4">F12</f>
        <v>130291.24</v>
      </c>
      <c r="G11" s="38">
        <f t="shared" si="2"/>
        <v>100.39392045046075</v>
      </c>
      <c r="H11" s="38">
        <f t="shared" si="0"/>
        <v>90.29191961191961</v>
      </c>
    </row>
    <row r="12" spans="2:9" ht="15" customHeight="1" x14ac:dyDescent="0.2">
      <c r="B12" s="42" t="s">
        <v>172</v>
      </c>
      <c r="C12" s="40">
        <v>129780.01</v>
      </c>
      <c r="D12" s="114">
        <v>144300</v>
      </c>
      <c r="E12" s="114">
        <v>144300</v>
      </c>
      <c r="F12" s="85">
        <v>130291.24</v>
      </c>
      <c r="G12" s="41">
        <f t="shared" si="2"/>
        <v>100.39392045046075</v>
      </c>
      <c r="H12" s="41">
        <f t="shared" si="0"/>
        <v>90.29191961191961</v>
      </c>
    </row>
    <row r="13" spans="2:9" x14ac:dyDescent="0.2">
      <c r="B13" s="16" t="s">
        <v>173</v>
      </c>
      <c r="C13" s="37">
        <f>C14</f>
        <v>92879.4</v>
      </c>
      <c r="D13" s="37">
        <f t="shared" ref="D13:H13" si="5">D14</f>
        <v>88000</v>
      </c>
      <c r="E13" s="37">
        <f t="shared" si="5"/>
        <v>88000</v>
      </c>
      <c r="F13" s="37">
        <f t="shared" si="5"/>
        <v>107347.74</v>
      </c>
      <c r="G13" s="37">
        <f t="shared" si="5"/>
        <v>115.57755541056467</v>
      </c>
      <c r="H13" s="37">
        <f t="shared" si="5"/>
        <v>121.98606818181818</v>
      </c>
    </row>
    <row r="14" spans="2:9" x14ac:dyDescent="0.2">
      <c r="B14" s="42" t="s">
        <v>174</v>
      </c>
      <c r="C14" s="40">
        <v>92879.4</v>
      </c>
      <c r="D14" s="114">
        <v>88000</v>
      </c>
      <c r="E14" s="114">
        <v>88000</v>
      </c>
      <c r="F14" s="85">
        <v>107347.74</v>
      </c>
      <c r="G14" s="41">
        <f t="shared" si="2"/>
        <v>115.57755541056467</v>
      </c>
      <c r="H14" s="41">
        <f t="shared" si="0"/>
        <v>121.98606818181818</v>
      </c>
    </row>
    <row r="15" spans="2:9" ht="15.75" customHeight="1" x14ac:dyDescent="0.2">
      <c r="B15" s="16" t="s">
        <v>175</v>
      </c>
      <c r="C15" s="37">
        <f>C16</f>
        <v>0</v>
      </c>
      <c r="D15" s="113">
        <f>D16</f>
        <v>200</v>
      </c>
      <c r="E15" s="113">
        <f>E16</f>
        <v>200</v>
      </c>
      <c r="F15" s="84">
        <f t="shared" ref="F15" si="6">F16</f>
        <v>2166.58</v>
      </c>
      <c r="G15" s="38">
        <v>0</v>
      </c>
      <c r="H15" s="38">
        <f>F15/D15*100</f>
        <v>1083.29</v>
      </c>
    </row>
    <row r="16" spans="2:9" ht="15" customHeight="1" x14ac:dyDescent="0.2">
      <c r="B16" s="42" t="s">
        <v>176</v>
      </c>
      <c r="C16" s="40">
        <v>0</v>
      </c>
      <c r="D16" s="114">
        <v>200</v>
      </c>
      <c r="E16" s="114">
        <v>200</v>
      </c>
      <c r="F16" s="85">
        <v>2166.58</v>
      </c>
      <c r="G16" s="41">
        <v>0</v>
      </c>
      <c r="H16" s="41">
        <f>F16/D16*100</f>
        <v>1083.29</v>
      </c>
    </row>
    <row r="17" spans="2:11" ht="24.75" customHeight="1" x14ac:dyDescent="0.2">
      <c r="B17" s="16" t="s">
        <v>177</v>
      </c>
      <c r="C17" s="96">
        <f>C18</f>
        <v>11680</v>
      </c>
      <c r="D17" s="115">
        <f>D18</f>
        <v>2500</v>
      </c>
      <c r="E17" s="115">
        <f>E18</f>
        <v>2500</v>
      </c>
      <c r="F17" s="97">
        <f t="shared" ref="F17" si="7">F18</f>
        <v>0</v>
      </c>
      <c r="G17" s="103">
        <f t="shared" si="2"/>
        <v>0</v>
      </c>
      <c r="H17" s="38">
        <f>F17/D17*100</f>
        <v>0</v>
      </c>
    </row>
    <row r="18" spans="2:11" ht="42" customHeight="1" x14ac:dyDescent="0.2">
      <c r="B18" s="42" t="s">
        <v>178</v>
      </c>
      <c r="C18" s="98">
        <v>11680</v>
      </c>
      <c r="D18" s="116">
        <v>2500</v>
      </c>
      <c r="E18" s="116">
        <v>2500</v>
      </c>
      <c r="F18" s="99">
        <v>0</v>
      </c>
      <c r="G18" s="41">
        <f t="shared" si="2"/>
        <v>0</v>
      </c>
      <c r="H18" s="41">
        <f>F18/D18*100</f>
        <v>0</v>
      </c>
    </row>
    <row r="19" spans="2:11" ht="19.5" customHeight="1" x14ac:dyDescent="0.2">
      <c r="B19" s="42"/>
      <c r="C19" s="40"/>
      <c r="D19" s="117"/>
      <c r="E19" s="117"/>
      <c r="F19" s="85"/>
      <c r="G19" s="41"/>
      <c r="H19" s="41"/>
    </row>
    <row r="20" spans="2:11" ht="15.75" customHeight="1" x14ac:dyDescent="0.2">
      <c r="B20" s="16" t="s">
        <v>81</v>
      </c>
      <c r="C20" s="43">
        <f>C21+C23+C25+C27+C29+C31</f>
        <v>585849.88</v>
      </c>
      <c r="D20" s="29">
        <f>D21+D23+D25+D27+D29+D31</f>
        <v>966623</v>
      </c>
      <c r="E20" s="29">
        <f>E21+E23+E25+E27+E29+E31</f>
        <v>966623</v>
      </c>
      <c r="F20" s="86">
        <f>F21+F23+F25+F27+F29+F31</f>
        <v>586676.1</v>
      </c>
      <c r="G20" s="38">
        <f>F20/C20*100</f>
        <v>100.14102930259199</v>
      </c>
      <c r="H20" s="38">
        <f t="shared" ref="H20:H28" si="8">F20/D20*100</f>
        <v>60.693372700628892</v>
      </c>
    </row>
    <row r="21" spans="2:11" ht="15.75" customHeight="1" x14ac:dyDescent="0.2">
      <c r="B21" s="16" t="s">
        <v>167</v>
      </c>
      <c r="C21" s="44">
        <f>SUM(C22)</f>
        <v>309360.19</v>
      </c>
      <c r="D21" s="118">
        <f>SUM(D22)</f>
        <v>628323</v>
      </c>
      <c r="E21" s="118">
        <f>SUM(E22)</f>
        <v>628323</v>
      </c>
      <c r="F21" s="44">
        <f t="shared" ref="F21" si="9">SUM(F22)</f>
        <v>386394.95</v>
      </c>
      <c r="G21" s="38">
        <f t="shared" ref="G21:G32" si="10">F21/C21*100</f>
        <v>124.90131648807173</v>
      </c>
      <c r="H21" s="38">
        <f t="shared" si="8"/>
        <v>61.496228850447942</v>
      </c>
    </row>
    <row r="22" spans="2:11" s="90" customFormat="1" x14ac:dyDescent="0.2">
      <c r="B22" s="87" t="s">
        <v>168</v>
      </c>
      <c r="C22" s="88">
        <v>309360.19</v>
      </c>
      <c r="D22" s="119">
        <v>628323</v>
      </c>
      <c r="E22" s="119">
        <v>628323</v>
      </c>
      <c r="F22" s="88">
        <v>386394.95</v>
      </c>
      <c r="G22" s="89">
        <f t="shared" si="10"/>
        <v>124.90131648807173</v>
      </c>
      <c r="H22" s="89">
        <f t="shared" si="8"/>
        <v>61.496228850447942</v>
      </c>
    </row>
    <row r="23" spans="2:11" x14ac:dyDescent="0.2">
      <c r="B23" s="16" t="s">
        <v>169</v>
      </c>
      <c r="C23" s="44">
        <f>SUM(C24)</f>
        <v>69833.2</v>
      </c>
      <c r="D23" s="118">
        <f>SUM(D24)</f>
        <v>103300</v>
      </c>
      <c r="E23" s="118">
        <f>SUM(E24)</f>
        <v>103300</v>
      </c>
      <c r="F23" s="44">
        <f t="shared" ref="F23" si="11">SUM(F24)</f>
        <v>84757</v>
      </c>
      <c r="G23" s="38">
        <f t="shared" si="10"/>
        <v>121.37063746183765</v>
      </c>
      <c r="H23" s="38">
        <f t="shared" si="8"/>
        <v>82.049370764762827</v>
      </c>
    </row>
    <row r="24" spans="2:11" s="90" customFormat="1" x14ac:dyDescent="0.2">
      <c r="B24" s="91" t="s">
        <v>170</v>
      </c>
      <c r="C24" s="88">
        <v>69833.2</v>
      </c>
      <c r="D24" s="119">
        <v>103300</v>
      </c>
      <c r="E24" s="119">
        <v>103300</v>
      </c>
      <c r="F24" s="88">
        <v>84757</v>
      </c>
      <c r="G24" s="89">
        <f t="shared" si="10"/>
        <v>121.37063746183765</v>
      </c>
      <c r="H24" s="89">
        <f t="shared" si="8"/>
        <v>82.049370764762827</v>
      </c>
    </row>
    <row r="25" spans="2:11" x14ac:dyDescent="0.2">
      <c r="B25" s="16" t="s">
        <v>171</v>
      </c>
      <c r="C25" s="44">
        <f>C26</f>
        <v>97062.37</v>
      </c>
      <c r="D25" s="118">
        <f>D26</f>
        <v>144300</v>
      </c>
      <c r="E25" s="118">
        <f>E26</f>
        <v>144300</v>
      </c>
      <c r="F25" s="44">
        <f t="shared" ref="F25" si="12">F26</f>
        <v>100501.6</v>
      </c>
      <c r="G25" s="38">
        <f t="shared" si="10"/>
        <v>103.54331962015763</v>
      </c>
      <c r="H25" s="38">
        <f t="shared" si="8"/>
        <v>69.647678447678459</v>
      </c>
    </row>
    <row r="26" spans="2:11" s="90" customFormat="1" x14ac:dyDescent="0.2">
      <c r="B26" s="92" t="s">
        <v>172</v>
      </c>
      <c r="C26" s="88">
        <v>97062.37</v>
      </c>
      <c r="D26" s="119">
        <v>144300</v>
      </c>
      <c r="E26" s="119">
        <v>144300</v>
      </c>
      <c r="F26" s="88">
        <v>100501.6</v>
      </c>
      <c r="G26" s="89">
        <f t="shared" si="10"/>
        <v>103.54331962015763</v>
      </c>
      <c r="H26" s="89">
        <f t="shared" si="8"/>
        <v>69.647678447678459</v>
      </c>
    </row>
    <row r="27" spans="2:11" x14ac:dyDescent="0.2">
      <c r="B27" s="16" t="s">
        <v>173</v>
      </c>
      <c r="C27" s="44">
        <f>SUM(C28:C28)</f>
        <v>97914.12</v>
      </c>
      <c r="D27" s="118">
        <f>SUM(D28:D28)</f>
        <v>88000</v>
      </c>
      <c r="E27" s="118">
        <f>SUM(E28:E28)</f>
        <v>88000</v>
      </c>
      <c r="F27" s="44">
        <f>SUM(F28:F28)</f>
        <v>12855.97</v>
      </c>
      <c r="G27" s="38">
        <f t="shared" si="10"/>
        <v>13.129842764250958</v>
      </c>
      <c r="H27" s="38">
        <f t="shared" si="8"/>
        <v>14.609056818181818</v>
      </c>
    </row>
    <row r="28" spans="2:11" s="90" customFormat="1" x14ac:dyDescent="0.2">
      <c r="B28" s="92" t="s">
        <v>174</v>
      </c>
      <c r="C28" s="88">
        <v>97914.12</v>
      </c>
      <c r="D28" s="119">
        <v>88000</v>
      </c>
      <c r="E28" s="119">
        <v>88000</v>
      </c>
      <c r="F28" s="88">
        <v>12855.97</v>
      </c>
      <c r="G28" s="89">
        <f t="shared" si="10"/>
        <v>13.129842764250958</v>
      </c>
      <c r="H28" s="89">
        <f t="shared" si="8"/>
        <v>14.609056818181818</v>
      </c>
    </row>
    <row r="29" spans="2:11" ht="15" customHeight="1" x14ac:dyDescent="0.2">
      <c r="B29" s="16" t="s">
        <v>175</v>
      </c>
      <c r="C29" s="44">
        <f>C30</f>
        <v>0</v>
      </c>
      <c r="D29" s="118">
        <f>D30</f>
        <v>200</v>
      </c>
      <c r="E29" s="118">
        <f>E30</f>
        <v>200</v>
      </c>
      <c r="F29" s="44">
        <f t="shared" ref="F29" si="13">F30</f>
        <v>2166.58</v>
      </c>
      <c r="G29" s="103">
        <f>SUM(G30)</f>
        <v>0</v>
      </c>
      <c r="H29" s="38">
        <f>F29/D29*100</f>
        <v>1083.29</v>
      </c>
      <c r="I29" s="46"/>
      <c r="J29" s="46"/>
      <c r="K29" s="46"/>
    </row>
    <row r="30" spans="2:11" s="90" customFormat="1" x14ac:dyDescent="0.2">
      <c r="B30" s="92" t="s">
        <v>176</v>
      </c>
      <c r="C30" s="88">
        <v>0</v>
      </c>
      <c r="D30" s="119">
        <v>200</v>
      </c>
      <c r="E30" s="119">
        <v>200</v>
      </c>
      <c r="F30" s="88">
        <v>2166.58</v>
      </c>
      <c r="G30" s="89">
        <v>0</v>
      </c>
      <c r="H30" s="89">
        <f>F30/D30*100</f>
        <v>1083.29</v>
      </c>
      <c r="I30" s="93"/>
      <c r="J30" s="93"/>
      <c r="K30" s="93"/>
    </row>
    <row r="31" spans="2:11" ht="38.25" x14ac:dyDescent="0.2">
      <c r="B31" s="16" t="s">
        <v>177</v>
      </c>
      <c r="C31" s="94">
        <f>C32</f>
        <v>11680</v>
      </c>
      <c r="D31" s="120">
        <f>D32</f>
        <v>2500</v>
      </c>
      <c r="E31" s="120">
        <f>E32</f>
        <v>2500</v>
      </c>
      <c r="F31" s="94">
        <f t="shared" ref="F31" si="14">F32</f>
        <v>0</v>
      </c>
      <c r="G31" s="103">
        <f t="shared" si="10"/>
        <v>0</v>
      </c>
      <c r="H31" s="38">
        <f>F31/D31*100</f>
        <v>0</v>
      </c>
      <c r="I31" s="46"/>
      <c r="J31" s="46"/>
      <c r="K31" s="46"/>
    </row>
    <row r="32" spans="2:11" s="90" customFormat="1" ht="38.25" x14ac:dyDescent="0.2">
      <c r="B32" s="92" t="s">
        <v>178</v>
      </c>
      <c r="C32" s="95">
        <v>11680</v>
      </c>
      <c r="D32" s="121">
        <v>2500</v>
      </c>
      <c r="E32" s="121">
        <v>2500</v>
      </c>
      <c r="F32" s="95">
        <v>0</v>
      </c>
      <c r="G32" s="89">
        <f t="shared" si="10"/>
        <v>0</v>
      </c>
      <c r="H32" s="89">
        <f>F32/D32*100</f>
        <v>0</v>
      </c>
    </row>
  </sheetData>
  <mergeCells count="1">
    <mergeCell ref="B2:H2"/>
  </mergeCells>
  <pageMargins left="0.70866141732283505" right="0.70866141732283505" top="0.74803149606299202" bottom="0.74803149606299202" header="0.31496062992126" footer="0.31496062992126"/>
  <pageSetup paperSize="9" scale="7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8"/>
  <sheetViews>
    <sheetView workbookViewId="0">
      <selection activeCell="D5" sqref="D5"/>
    </sheetView>
  </sheetViews>
  <sheetFormatPr defaultColWidth="9.140625" defaultRowHeight="12.75" x14ac:dyDescent="0.2"/>
  <cols>
    <col min="1" max="1" width="9.140625" style="1"/>
    <col min="2" max="2" width="37.7109375" style="1" customWidth="1"/>
    <col min="3" max="6" width="25.28515625" style="1" customWidth="1"/>
    <col min="7" max="8" width="15.7109375" style="1" customWidth="1"/>
    <col min="9" max="16384" width="9.140625" style="1"/>
  </cols>
  <sheetData>
    <row r="1" spans="2:8" x14ac:dyDescent="0.2">
      <c r="B1" s="33"/>
      <c r="C1" s="33"/>
      <c r="D1" s="33"/>
      <c r="E1" s="33"/>
      <c r="F1" s="3"/>
      <c r="G1" s="3"/>
      <c r="H1" s="3"/>
    </row>
    <row r="2" spans="2:8" ht="15.75" customHeight="1" x14ac:dyDescent="0.2">
      <c r="B2" s="209" t="s">
        <v>179</v>
      </c>
      <c r="C2" s="209"/>
      <c r="D2" s="209"/>
      <c r="E2" s="209"/>
      <c r="F2" s="209"/>
      <c r="G2" s="209"/>
      <c r="H2" s="209"/>
    </row>
    <row r="3" spans="2:8" x14ac:dyDescent="0.2">
      <c r="B3" s="33"/>
      <c r="C3" s="33"/>
      <c r="D3" s="33"/>
      <c r="E3" s="33"/>
      <c r="F3" s="3"/>
      <c r="G3" s="3"/>
      <c r="H3" s="3"/>
    </row>
    <row r="4" spans="2:8" ht="25.5" x14ac:dyDescent="0.2">
      <c r="B4" s="24" t="s">
        <v>3</v>
      </c>
      <c r="C4" s="134" t="s">
        <v>285</v>
      </c>
      <c r="D4" s="134" t="s">
        <v>294</v>
      </c>
      <c r="E4" s="134" t="s">
        <v>282</v>
      </c>
      <c r="F4" s="134" t="s">
        <v>286</v>
      </c>
      <c r="G4" s="134" t="s">
        <v>4</v>
      </c>
      <c r="H4" s="134" t="s">
        <v>5</v>
      </c>
    </row>
    <row r="5" spans="2:8" x14ac:dyDescent="0.2">
      <c r="B5" s="24">
        <v>1</v>
      </c>
      <c r="C5" s="24">
        <v>2</v>
      </c>
      <c r="D5" s="24">
        <v>3</v>
      </c>
      <c r="E5" s="24">
        <v>4</v>
      </c>
      <c r="F5" s="24">
        <v>5</v>
      </c>
      <c r="G5" s="24" t="s">
        <v>6</v>
      </c>
      <c r="H5" s="100" t="s">
        <v>273</v>
      </c>
    </row>
    <row r="6" spans="2:8" ht="15.75" customHeight="1" x14ac:dyDescent="0.2">
      <c r="B6" s="16" t="s">
        <v>81</v>
      </c>
      <c r="C6" s="34">
        <f>C7</f>
        <v>585849.88</v>
      </c>
      <c r="D6" s="122">
        <f t="shared" ref="D6:F7" si="0">D7</f>
        <v>966623</v>
      </c>
      <c r="E6" s="122">
        <f t="shared" si="0"/>
        <v>966623</v>
      </c>
      <c r="F6" s="34">
        <f t="shared" si="0"/>
        <v>586676.1</v>
      </c>
      <c r="G6" s="35">
        <f>F6/C6*100</f>
        <v>100.14102930259199</v>
      </c>
      <c r="H6" s="35">
        <f>F6/D6*100</f>
        <v>60.693372700628892</v>
      </c>
    </row>
    <row r="7" spans="2:8" x14ac:dyDescent="0.2">
      <c r="B7" s="36" t="s">
        <v>180</v>
      </c>
      <c r="C7" s="105">
        <f>C8</f>
        <v>585849.88</v>
      </c>
      <c r="D7" s="123">
        <f t="shared" si="0"/>
        <v>966623</v>
      </c>
      <c r="E7" s="123">
        <f t="shared" si="0"/>
        <v>966623</v>
      </c>
      <c r="F7" s="105">
        <f t="shared" si="0"/>
        <v>586676.1</v>
      </c>
      <c r="G7" s="106">
        <f>F7/C7*100</f>
        <v>100.14102930259199</v>
      </c>
      <c r="H7" s="106">
        <f>F7/D7*100</f>
        <v>60.693372700628892</v>
      </c>
    </row>
    <row r="8" spans="2:8" x14ac:dyDescent="0.2">
      <c r="B8" s="36" t="s">
        <v>181</v>
      </c>
      <c r="C8" s="105">
        <v>585849.88</v>
      </c>
      <c r="D8" s="123">
        <v>966623</v>
      </c>
      <c r="E8" s="123">
        <v>966623</v>
      </c>
      <c r="F8" s="105">
        <v>586676.1</v>
      </c>
      <c r="G8" s="106">
        <f>F8/C8*100</f>
        <v>100.14102930259199</v>
      </c>
      <c r="H8" s="106">
        <f>F8/D8*100</f>
        <v>60.693372700628892</v>
      </c>
    </row>
  </sheetData>
  <mergeCells count="1">
    <mergeCell ref="B2:H2"/>
  </mergeCells>
  <pageMargins left="0.7" right="0.7" top="0.75" bottom="0.75" header="0.3" footer="0.3"/>
  <pageSetup paperSize="9" scale="7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L14"/>
  <sheetViews>
    <sheetView workbookViewId="0">
      <selection activeCell="I20" sqref="I20"/>
    </sheetView>
  </sheetViews>
  <sheetFormatPr defaultColWidth="9" defaultRowHeight="15" x14ac:dyDescent="0.25"/>
  <cols>
    <col min="2" max="2" width="7.42578125" customWidth="1"/>
    <col min="3" max="4" width="8.42578125" customWidth="1"/>
    <col min="5" max="5" width="5.42578125" customWidth="1"/>
    <col min="6" max="10" width="25.28515625" customWidth="1"/>
    <col min="11" max="12" width="15.7109375" customWidth="1"/>
  </cols>
  <sheetData>
    <row r="1" spans="2:12" ht="18" customHeight="1" x14ac:dyDescent="0.25">
      <c r="B1" s="23"/>
      <c r="C1" s="23"/>
      <c r="D1" s="23"/>
      <c r="E1" s="23"/>
      <c r="F1" s="23"/>
      <c r="G1" s="23"/>
      <c r="H1" s="23"/>
      <c r="I1" s="23"/>
      <c r="J1" s="23"/>
      <c r="K1" s="23"/>
      <c r="L1" s="23"/>
    </row>
    <row r="2" spans="2:12" ht="15.75" customHeight="1" x14ac:dyDescent="0.25">
      <c r="B2" s="208" t="s">
        <v>0</v>
      </c>
      <c r="C2" s="208"/>
      <c r="D2" s="208"/>
      <c r="E2" s="208"/>
      <c r="F2" s="208"/>
      <c r="G2" s="208"/>
      <c r="H2" s="208"/>
      <c r="I2" s="208"/>
      <c r="J2" s="208"/>
      <c r="K2" s="208"/>
      <c r="L2" s="208"/>
    </row>
    <row r="3" spans="2:12" ht="18" x14ac:dyDescent="0.25">
      <c r="B3" s="23"/>
      <c r="C3" s="23"/>
      <c r="D3" s="23"/>
      <c r="E3" s="23"/>
      <c r="F3" s="23"/>
      <c r="G3" s="23"/>
      <c r="H3" s="23"/>
      <c r="I3" s="23"/>
      <c r="J3" s="3"/>
      <c r="K3" s="3"/>
      <c r="L3" s="3"/>
    </row>
    <row r="4" spans="2:12" ht="18" customHeight="1" x14ac:dyDescent="0.25">
      <c r="B4" s="208" t="s">
        <v>182</v>
      </c>
      <c r="C4" s="208"/>
      <c r="D4" s="208"/>
      <c r="E4" s="208"/>
      <c r="F4" s="208"/>
      <c r="G4" s="208"/>
      <c r="H4" s="208"/>
      <c r="I4" s="208"/>
      <c r="J4" s="208"/>
      <c r="K4" s="208"/>
      <c r="L4" s="208"/>
    </row>
    <row r="5" spans="2:12" ht="15.75" customHeight="1" x14ac:dyDescent="0.25">
      <c r="B5" s="208" t="s">
        <v>183</v>
      </c>
      <c r="C5" s="208"/>
      <c r="D5" s="208"/>
      <c r="E5" s="208"/>
      <c r="F5" s="208"/>
      <c r="G5" s="208"/>
      <c r="H5" s="208"/>
      <c r="I5" s="208"/>
      <c r="J5" s="208"/>
      <c r="K5" s="208"/>
      <c r="L5" s="208"/>
    </row>
    <row r="6" spans="2:12" ht="18" x14ac:dyDescent="0.25">
      <c r="B6" s="23"/>
      <c r="C6" s="23"/>
      <c r="D6" s="23"/>
      <c r="E6" s="23"/>
      <c r="F6" s="23"/>
      <c r="G6" s="23"/>
      <c r="H6" s="23"/>
      <c r="I6" s="23"/>
      <c r="J6" s="3"/>
      <c r="K6" s="3"/>
      <c r="L6" s="3"/>
    </row>
    <row r="7" spans="2:12" ht="25.5" customHeight="1" x14ac:dyDescent="0.25">
      <c r="B7" s="210" t="s">
        <v>3</v>
      </c>
      <c r="C7" s="211"/>
      <c r="D7" s="211"/>
      <c r="E7" s="211"/>
      <c r="F7" s="212"/>
      <c r="G7" s="134" t="s">
        <v>285</v>
      </c>
      <c r="H7" s="134" t="s">
        <v>294</v>
      </c>
      <c r="I7" s="134" t="s">
        <v>282</v>
      </c>
      <c r="J7" s="134" t="s">
        <v>286</v>
      </c>
      <c r="K7" s="134" t="s">
        <v>4</v>
      </c>
      <c r="L7" s="134" t="s">
        <v>5</v>
      </c>
    </row>
    <row r="8" spans="2:12" x14ac:dyDescent="0.25">
      <c r="B8" s="210">
        <v>1</v>
      </c>
      <c r="C8" s="211"/>
      <c r="D8" s="211"/>
      <c r="E8" s="211"/>
      <c r="F8" s="212"/>
      <c r="G8" s="28">
        <v>2</v>
      </c>
      <c r="H8" s="28">
        <v>3</v>
      </c>
      <c r="I8" s="28">
        <v>4</v>
      </c>
      <c r="J8" s="28">
        <v>5</v>
      </c>
      <c r="K8" s="28" t="s">
        <v>6</v>
      </c>
      <c r="L8" s="101" t="s">
        <v>273</v>
      </c>
    </row>
    <row r="9" spans="2:12" ht="25.5" x14ac:dyDescent="0.25">
      <c r="B9" s="16">
        <v>8</v>
      </c>
      <c r="C9" s="16"/>
      <c r="D9" s="16"/>
      <c r="E9" s="16"/>
      <c r="F9" s="16" t="s">
        <v>184</v>
      </c>
      <c r="G9" s="43">
        <v>0</v>
      </c>
      <c r="H9" s="29">
        <v>0</v>
      </c>
      <c r="I9" s="29">
        <v>0</v>
      </c>
      <c r="J9" s="169">
        <v>0</v>
      </c>
      <c r="K9" s="169">
        <v>0</v>
      </c>
      <c r="L9" s="169">
        <v>0</v>
      </c>
    </row>
    <row r="10" spans="2:12" ht="25.5" x14ac:dyDescent="0.25">
      <c r="B10" s="30">
        <v>5</v>
      </c>
      <c r="C10" s="30"/>
      <c r="D10" s="30"/>
      <c r="E10" s="30"/>
      <c r="F10" s="31" t="s">
        <v>185</v>
      </c>
      <c r="G10" s="173">
        <v>0</v>
      </c>
      <c r="H10" s="174">
        <v>0</v>
      </c>
      <c r="I10" s="174">
        <v>0</v>
      </c>
      <c r="J10" s="175">
        <v>0</v>
      </c>
      <c r="K10" s="175">
        <v>0</v>
      </c>
      <c r="L10" s="175">
        <v>0</v>
      </c>
    </row>
    <row r="12" spans="2:12" x14ac:dyDescent="0.25">
      <c r="B12" s="32"/>
      <c r="C12" s="32"/>
      <c r="D12" s="32"/>
      <c r="E12" s="32"/>
      <c r="F12" s="32"/>
      <c r="G12" s="32"/>
      <c r="H12" s="32"/>
      <c r="I12" s="32"/>
      <c r="J12" s="32"/>
      <c r="K12" s="32"/>
      <c r="L12" s="32"/>
    </row>
    <row r="13" spans="2:12" x14ac:dyDescent="0.25">
      <c r="B13" s="32"/>
      <c r="C13" s="32"/>
      <c r="D13" s="32"/>
      <c r="E13" s="32"/>
      <c r="F13" s="32"/>
      <c r="G13" s="32"/>
      <c r="H13" s="32"/>
      <c r="I13" s="32"/>
      <c r="J13" s="32"/>
      <c r="K13" s="32"/>
      <c r="L13" s="32"/>
    </row>
    <row r="14" spans="2:12" x14ac:dyDescent="0.25">
      <c r="B14" s="32"/>
      <c r="C14" s="32"/>
      <c r="D14" s="32"/>
      <c r="E14" s="32"/>
      <c r="F14" s="32"/>
      <c r="G14" s="32"/>
      <c r="H14" s="32"/>
      <c r="I14" s="32"/>
      <c r="J14" s="32"/>
      <c r="K14" s="32"/>
      <c r="L14" s="32"/>
    </row>
  </sheetData>
  <mergeCells count="5">
    <mergeCell ref="B2:L2"/>
    <mergeCell ref="B4:L4"/>
    <mergeCell ref="B5:L5"/>
    <mergeCell ref="B7:F7"/>
    <mergeCell ref="B8:F8"/>
  </mergeCells>
  <pageMargins left="0.7" right="0.7" top="0.75" bottom="0.75" header="0.3" footer="0.3"/>
  <pageSetup paperSize="9" scale="6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9"/>
  <sheetViews>
    <sheetView workbookViewId="0">
      <selection activeCell="D5" sqref="D5"/>
    </sheetView>
  </sheetViews>
  <sheetFormatPr defaultColWidth="9" defaultRowHeight="15" x14ac:dyDescent="0.25"/>
  <cols>
    <col min="2" max="2" width="37.7109375" customWidth="1"/>
    <col min="3" max="6" width="25.28515625" customWidth="1"/>
    <col min="7" max="8" width="15.7109375" customWidth="1"/>
  </cols>
  <sheetData>
    <row r="1" spans="2:8" ht="18" x14ac:dyDescent="0.25">
      <c r="B1" s="23"/>
      <c r="C1" s="23"/>
      <c r="D1" s="23"/>
      <c r="E1" s="23"/>
      <c r="F1" s="3"/>
      <c r="G1" s="3"/>
      <c r="H1" s="3"/>
    </row>
    <row r="2" spans="2:8" ht="15.75" customHeight="1" x14ac:dyDescent="0.25">
      <c r="B2" s="208" t="s">
        <v>186</v>
      </c>
      <c r="C2" s="208"/>
      <c r="D2" s="208"/>
      <c r="E2" s="208"/>
      <c r="F2" s="208"/>
      <c r="G2" s="208"/>
      <c r="H2" s="208"/>
    </row>
    <row r="3" spans="2:8" ht="18" x14ac:dyDescent="0.25">
      <c r="B3" s="23"/>
      <c r="C3" s="23"/>
      <c r="D3" s="23"/>
      <c r="E3" s="23"/>
      <c r="F3" s="3"/>
      <c r="G3" s="3"/>
      <c r="H3" s="3"/>
    </row>
    <row r="4" spans="2:8" ht="25.5" x14ac:dyDescent="0.25">
      <c r="B4" s="24" t="s">
        <v>3</v>
      </c>
      <c r="C4" s="134" t="s">
        <v>285</v>
      </c>
      <c r="D4" s="134" t="s">
        <v>294</v>
      </c>
      <c r="E4" s="134" t="s">
        <v>282</v>
      </c>
      <c r="F4" s="134" t="s">
        <v>286</v>
      </c>
      <c r="G4" s="134" t="s">
        <v>4</v>
      </c>
      <c r="H4" s="134" t="s">
        <v>5</v>
      </c>
    </row>
    <row r="5" spans="2:8" x14ac:dyDescent="0.25">
      <c r="B5" s="24">
        <v>1</v>
      </c>
      <c r="C5" s="24">
        <v>2</v>
      </c>
      <c r="D5" s="24">
        <v>3</v>
      </c>
      <c r="E5" s="24">
        <v>4</v>
      </c>
      <c r="F5" s="24">
        <v>5</v>
      </c>
      <c r="G5" s="24" t="s">
        <v>6</v>
      </c>
      <c r="H5" s="100" t="s">
        <v>273</v>
      </c>
    </row>
    <row r="6" spans="2:8" x14ac:dyDescent="0.25">
      <c r="B6" s="16" t="s">
        <v>187</v>
      </c>
      <c r="C6" s="168">
        <v>0</v>
      </c>
      <c r="D6" s="25">
        <v>0</v>
      </c>
      <c r="E6" s="26">
        <v>0</v>
      </c>
      <c r="F6" s="170">
        <v>0</v>
      </c>
      <c r="G6" s="170">
        <v>0</v>
      </c>
      <c r="H6" s="170">
        <v>0</v>
      </c>
    </row>
    <row r="7" spans="2:8" ht="15.75" customHeight="1" x14ac:dyDescent="0.25">
      <c r="B7" s="16" t="s">
        <v>188</v>
      </c>
      <c r="C7" s="168">
        <v>0</v>
      </c>
      <c r="D7" s="25">
        <v>0</v>
      </c>
      <c r="E7" s="26">
        <v>0</v>
      </c>
      <c r="F7" s="170">
        <v>0</v>
      </c>
      <c r="G7" s="170">
        <v>0</v>
      </c>
      <c r="H7" s="170">
        <v>0</v>
      </c>
    </row>
    <row r="9" spans="2:8" x14ac:dyDescent="0.25">
      <c r="B9" s="27"/>
      <c r="C9" s="27"/>
      <c r="D9" s="27"/>
      <c r="E9" s="27"/>
      <c r="F9" s="27"/>
      <c r="G9" s="27"/>
      <c r="H9" s="27"/>
    </row>
  </sheetData>
  <mergeCells count="1">
    <mergeCell ref="B2:H2"/>
  </mergeCells>
  <pageMargins left="0.7" right="0.7" top="0.75" bottom="0.75" header="0.3" footer="0.3"/>
  <pageSetup paperSize="9" scale="7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143"/>
  <sheetViews>
    <sheetView workbookViewId="0">
      <selection activeCell="D20" sqref="D20"/>
    </sheetView>
  </sheetViews>
  <sheetFormatPr defaultColWidth="9.140625" defaultRowHeight="12.75" x14ac:dyDescent="0.2"/>
  <cols>
    <col min="1" max="1" width="9.140625" style="1"/>
    <col min="2" max="2" width="7.42578125" style="1" customWidth="1"/>
    <col min="3" max="3" width="8.140625" style="1" customWidth="1"/>
    <col min="4" max="4" width="51.42578125" style="1" customWidth="1"/>
    <col min="5" max="7" width="24.28515625" style="1" customWidth="1"/>
    <col min="8" max="8" width="15.7109375" style="1" customWidth="1"/>
    <col min="9" max="16384" width="9.140625" style="1"/>
  </cols>
  <sheetData>
    <row r="1" spans="2:8" x14ac:dyDescent="0.2">
      <c r="B1" s="2"/>
      <c r="C1" s="2"/>
      <c r="D1" s="2"/>
      <c r="E1" s="2"/>
      <c r="F1" s="2"/>
      <c r="G1" s="2"/>
      <c r="H1" s="3"/>
    </row>
    <row r="2" spans="2:8" ht="18" customHeight="1" x14ac:dyDescent="0.2">
      <c r="B2" s="208" t="s">
        <v>189</v>
      </c>
      <c r="C2" s="208"/>
      <c r="D2" s="208"/>
      <c r="E2" s="208"/>
      <c r="F2" s="208"/>
      <c r="G2" s="208"/>
      <c r="H2" s="208"/>
    </row>
    <row r="3" spans="2:8" ht="15.75" x14ac:dyDescent="0.2">
      <c r="B3" s="4"/>
      <c r="C3" s="4"/>
      <c r="D3" s="4"/>
      <c r="E3" s="4"/>
      <c r="F3" s="4"/>
      <c r="G3" s="4"/>
      <c r="H3" s="5"/>
    </row>
    <row r="4" spans="2:8" ht="15.75" x14ac:dyDescent="0.25">
      <c r="B4" s="227" t="s">
        <v>190</v>
      </c>
      <c r="C4" s="227"/>
      <c r="D4" s="227"/>
      <c r="E4" s="227"/>
      <c r="F4" s="227"/>
      <c r="G4" s="227"/>
      <c r="H4" s="227"/>
    </row>
    <row r="5" spans="2:8" x14ac:dyDescent="0.2">
      <c r="B5" s="2"/>
      <c r="C5" s="2"/>
      <c r="D5" s="2"/>
      <c r="E5" s="2"/>
      <c r="F5" s="2"/>
      <c r="G5" s="2"/>
      <c r="H5" s="3"/>
    </row>
    <row r="6" spans="2:8" ht="25.5" x14ac:dyDescent="0.2">
      <c r="B6" s="228" t="s">
        <v>3</v>
      </c>
      <c r="C6" s="229"/>
      <c r="D6" s="230"/>
      <c r="E6" s="102" t="s">
        <v>294</v>
      </c>
      <c r="F6" s="102" t="s">
        <v>282</v>
      </c>
      <c r="G6" s="102" t="s">
        <v>297</v>
      </c>
      <c r="H6" s="6" t="s">
        <v>5</v>
      </c>
    </row>
    <row r="7" spans="2:8" x14ac:dyDescent="0.2">
      <c r="B7" s="228">
        <v>1</v>
      </c>
      <c r="C7" s="229"/>
      <c r="D7" s="230"/>
      <c r="E7" s="6">
        <v>2</v>
      </c>
      <c r="F7" s="6">
        <v>3</v>
      </c>
      <c r="G7" s="6">
        <v>4</v>
      </c>
      <c r="H7" s="6" t="s">
        <v>191</v>
      </c>
    </row>
    <row r="8" spans="2:8" ht="15" x14ac:dyDescent="0.2">
      <c r="B8" s="231" t="s">
        <v>192</v>
      </c>
      <c r="C8" s="232"/>
      <c r="D8" s="7" t="s">
        <v>193</v>
      </c>
      <c r="E8" s="124">
        <f>E9</f>
        <v>966623</v>
      </c>
      <c r="F8" s="124">
        <f>F9</f>
        <v>966623</v>
      </c>
      <c r="G8" s="8">
        <f>G9</f>
        <v>586676.1</v>
      </c>
      <c r="H8" s="8">
        <f>H9</f>
        <v>60.693372700628892</v>
      </c>
    </row>
    <row r="9" spans="2:8" ht="28.5" customHeight="1" x14ac:dyDescent="0.2">
      <c r="B9" s="218">
        <v>26514</v>
      </c>
      <c r="C9" s="233"/>
      <c r="D9" s="9" t="s">
        <v>194</v>
      </c>
      <c r="E9" s="125">
        <f>E10+E12+E14+E16+E18+E20</f>
        <v>966623</v>
      </c>
      <c r="F9" s="125">
        <f>F10+F12+F14+F16+F18+F20</f>
        <v>966623</v>
      </c>
      <c r="G9" s="10">
        <f>G10+G12+G14+G16+G18+G20</f>
        <v>586676.1</v>
      </c>
      <c r="H9" s="11">
        <f t="shared" ref="H9:H27" si="0">G9/E9*100</f>
        <v>60.693372700628892</v>
      </c>
    </row>
    <row r="10" spans="2:8" ht="15.75" customHeight="1" x14ac:dyDescent="0.2">
      <c r="B10" s="221" t="s">
        <v>195</v>
      </c>
      <c r="C10" s="222"/>
      <c r="D10" s="9" t="s">
        <v>196</v>
      </c>
      <c r="E10" s="125">
        <f>E11</f>
        <v>628323</v>
      </c>
      <c r="F10" s="125">
        <f t="shared" ref="F10:G10" si="1">F11</f>
        <v>628323</v>
      </c>
      <c r="G10" s="10">
        <f t="shared" si="1"/>
        <v>386394.95</v>
      </c>
      <c r="H10" s="11">
        <f t="shared" si="0"/>
        <v>61.496228850447942</v>
      </c>
    </row>
    <row r="11" spans="2:8" ht="15.75" customHeight="1" x14ac:dyDescent="0.2">
      <c r="B11" s="223" t="s">
        <v>197</v>
      </c>
      <c r="C11" s="224"/>
      <c r="D11" s="12" t="s">
        <v>198</v>
      </c>
      <c r="E11" s="126">
        <f>616323+12000</f>
        <v>628323</v>
      </c>
      <c r="F11" s="126">
        <f>616323+12000</f>
        <v>628323</v>
      </c>
      <c r="G11" s="13">
        <v>386394.95</v>
      </c>
      <c r="H11" s="14">
        <f t="shared" si="0"/>
        <v>61.496228850447942</v>
      </c>
    </row>
    <row r="12" spans="2:8" ht="15.75" customHeight="1" x14ac:dyDescent="0.2">
      <c r="B12" s="218" t="s">
        <v>199</v>
      </c>
      <c r="C12" s="219"/>
      <c r="D12" s="9" t="s">
        <v>200</v>
      </c>
      <c r="E12" s="125">
        <f>E13</f>
        <v>103300</v>
      </c>
      <c r="F12" s="125">
        <f t="shared" ref="F12:G12" si="2">F13</f>
        <v>103300</v>
      </c>
      <c r="G12" s="10">
        <f t="shared" si="2"/>
        <v>84757</v>
      </c>
      <c r="H12" s="11">
        <f t="shared" si="0"/>
        <v>82.049370764762827</v>
      </c>
    </row>
    <row r="13" spans="2:8" ht="15.75" customHeight="1" x14ac:dyDescent="0.2">
      <c r="B13" s="216" t="s">
        <v>201</v>
      </c>
      <c r="C13" s="217"/>
      <c r="D13" s="15" t="s">
        <v>200</v>
      </c>
      <c r="E13" s="126">
        <v>103300</v>
      </c>
      <c r="F13" s="126">
        <v>103300</v>
      </c>
      <c r="G13" s="13">
        <v>84757</v>
      </c>
      <c r="H13" s="14">
        <f t="shared" si="0"/>
        <v>82.049370764762827</v>
      </c>
    </row>
    <row r="14" spans="2:8" ht="16.5" customHeight="1" x14ac:dyDescent="0.2">
      <c r="B14" s="218" t="s">
        <v>202</v>
      </c>
      <c r="C14" s="219"/>
      <c r="D14" s="16" t="s">
        <v>171</v>
      </c>
      <c r="E14" s="125">
        <f>E15</f>
        <v>144300</v>
      </c>
      <c r="F14" s="125">
        <f t="shared" ref="F14:G14" si="3">F15</f>
        <v>144300</v>
      </c>
      <c r="G14" s="10">
        <f t="shared" si="3"/>
        <v>100501.6</v>
      </c>
      <c r="H14" s="11">
        <f t="shared" si="0"/>
        <v>69.647678447678459</v>
      </c>
    </row>
    <row r="15" spans="2:8" ht="15.75" customHeight="1" x14ac:dyDescent="0.2">
      <c r="B15" s="220" t="s">
        <v>276</v>
      </c>
      <c r="C15" s="217"/>
      <c r="D15" s="17" t="s">
        <v>203</v>
      </c>
      <c r="E15" s="126">
        <v>144300</v>
      </c>
      <c r="F15" s="126">
        <v>144300</v>
      </c>
      <c r="G15" s="13">
        <v>100501.6</v>
      </c>
      <c r="H15" s="14">
        <f t="shared" si="0"/>
        <v>69.647678447678459</v>
      </c>
    </row>
    <row r="16" spans="2:8" ht="15.75" customHeight="1" x14ac:dyDescent="0.2">
      <c r="B16" s="218" t="s">
        <v>204</v>
      </c>
      <c r="C16" s="219"/>
      <c r="D16" s="9" t="s">
        <v>205</v>
      </c>
      <c r="E16" s="125">
        <f>E17</f>
        <v>88000</v>
      </c>
      <c r="F16" s="125">
        <f>F17</f>
        <v>88000</v>
      </c>
      <c r="G16" s="10">
        <f>G17</f>
        <v>12855.97</v>
      </c>
      <c r="H16" s="11">
        <f t="shared" si="0"/>
        <v>14.609056818181818</v>
      </c>
    </row>
    <row r="17" spans="2:8" ht="15.75" customHeight="1" x14ac:dyDescent="0.2">
      <c r="B17" s="216" t="s">
        <v>206</v>
      </c>
      <c r="C17" s="217"/>
      <c r="D17" s="12" t="s">
        <v>207</v>
      </c>
      <c r="E17" s="126">
        <v>88000</v>
      </c>
      <c r="F17" s="126">
        <v>88000</v>
      </c>
      <c r="G17" s="13">
        <v>12855.97</v>
      </c>
      <c r="H17" s="14">
        <f t="shared" si="0"/>
        <v>14.609056818181818</v>
      </c>
    </row>
    <row r="18" spans="2:8" ht="15.75" customHeight="1" x14ac:dyDescent="0.2">
      <c r="B18" s="221" t="s">
        <v>208</v>
      </c>
      <c r="C18" s="222"/>
      <c r="D18" s="9" t="s">
        <v>209</v>
      </c>
      <c r="E18" s="125">
        <f>E19</f>
        <v>200</v>
      </c>
      <c r="F18" s="125">
        <f>F19</f>
        <v>200</v>
      </c>
      <c r="G18" s="10">
        <f t="shared" ref="G18" si="4">G19</f>
        <v>2166.58</v>
      </c>
      <c r="H18" s="11">
        <f t="shared" si="0"/>
        <v>1083.29</v>
      </c>
    </row>
    <row r="19" spans="2:8" ht="15.75" customHeight="1" x14ac:dyDescent="0.2">
      <c r="B19" s="223" t="s">
        <v>210</v>
      </c>
      <c r="C19" s="224"/>
      <c r="D19" s="255" t="s">
        <v>298</v>
      </c>
      <c r="E19" s="126">
        <f>200</f>
        <v>200</v>
      </c>
      <c r="F19" s="126">
        <v>200</v>
      </c>
      <c r="G19" s="13">
        <v>2166.58</v>
      </c>
      <c r="H19" s="14">
        <f t="shared" si="0"/>
        <v>1083.29</v>
      </c>
    </row>
    <row r="20" spans="2:8" ht="15.75" customHeight="1" x14ac:dyDescent="0.2">
      <c r="B20" s="225" t="s">
        <v>211</v>
      </c>
      <c r="C20" s="226"/>
      <c r="D20" s="18" t="s">
        <v>212</v>
      </c>
      <c r="E20" s="125">
        <f>E21</f>
        <v>2500</v>
      </c>
      <c r="F20" s="125">
        <f>F21</f>
        <v>2500</v>
      </c>
      <c r="G20" s="10">
        <f t="shared" ref="G20" si="5">G21</f>
        <v>0</v>
      </c>
      <c r="H20" s="11">
        <f t="shared" si="0"/>
        <v>0</v>
      </c>
    </row>
    <row r="21" spans="2:8" ht="15.75" customHeight="1" x14ac:dyDescent="0.2">
      <c r="B21" s="223" t="s">
        <v>213</v>
      </c>
      <c r="C21" s="224"/>
      <c r="D21" s="19" t="s">
        <v>212</v>
      </c>
      <c r="E21" s="126">
        <v>2500</v>
      </c>
      <c r="F21" s="126">
        <v>2500</v>
      </c>
      <c r="G21" s="13">
        <v>0</v>
      </c>
      <c r="H21" s="14">
        <f t="shared" si="0"/>
        <v>0</v>
      </c>
    </row>
    <row r="22" spans="2:8" ht="15.75" customHeight="1" x14ac:dyDescent="0.25">
      <c r="B22" s="213" t="s">
        <v>214</v>
      </c>
      <c r="C22" s="214"/>
      <c r="D22" s="215"/>
      <c r="E22" s="127">
        <f>E23</f>
        <v>966623</v>
      </c>
      <c r="F22" s="127">
        <f t="shared" ref="F22:G22" si="6">F23</f>
        <v>966623</v>
      </c>
      <c r="G22" s="20">
        <f t="shared" si="6"/>
        <v>586676.1</v>
      </c>
      <c r="H22" s="11">
        <f t="shared" si="0"/>
        <v>60.693372700628892</v>
      </c>
    </row>
    <row r="23" spans="2:8" ht="14.25" customHeight="1" x14ac:dyDescent="0.2">
      <c r="B23" s="213" t="s">
        <v>215</v>
      </c>
      <c r="C23" s="234"/>
      <c r="D23" s="235"/>
      <c r="E23" s="125">
        <f>E24+E55+E60</f>
        <v>966623</v>
      </c>
      <c r="F23" s="125">
        <f t="shared" ref="F23:H23" si="7">F24+F55+F60</f>
        <v>966623</v>
      </c>
      <c r="G23" s="10">
        <f t="shared" si="7"/>
        <v>586676.1</v>
      </c>
      <c r="H23" s="11">
        <f t="shared" si="0"/>
        <v>60.693372700628892</v>
      </c>
    </row>
    <row r="24" spans="2:8" ht="15.75" customHeight="1" x14ac:dyDescent="0.2">
      <c r="B24" s="236" t="s">
        <v>216</v>
      </c>
      <c r="C24" s="237"/>
      <c r="D24" s="238"/>
      <c r="E24" s="128">
        <f>E26</f>
        <v>616323</v>
      </c>
      <c r="F24" s="128">
        <f>F26</f>
        <v>616323</v>
      </c>
      <c r="G24" s="21">
        <f>G25</f>
        <v>386394.94999999995</v>
      </c>
      <c r="H24" s="22">
        <f t="shared" si="0"/>
        <v>62.693579502955423</v>
      </c>
    </row>
    <row r="25" spans="2:8" ht="15.75" customHeight="1" x14ac:dyDescent="0.2">
      <c r="B25" s="213" t="s">
        <v>217</v>
      </c>
      <c r="C25" s="239"/>
      <c r="D25" s="240"/>
      <c r="E25" s="125">
        <f>E26</f>
        <v>616323</v>
      </c>
      <c r="F25" s="125">
        <f>F26</f>
        <v>616323</v>
      </c>
      <c r="G25" s="10">
        <f>G26</f>
        <v>386394.94999999995</v>
      </c>
      <c r="H25" s="11">
        <f t="shared" si="0"/>
        <v>62.693579502955423</v>
      </c>
    </row>
    <row r="26" spans="2:8" ht="15.75" customHeight="1" x14ac:dyDescent="0.2">
      <c r="B26" s="213" t="s">
        <v>218</v>
      </c>
      <c r="C26" s="239"/>
      <c r="D26" s="240"/>
      <c r="E26" s="125">
        <f>E27+E31+E53</f>
        <v>616323</v>
      </c>
      <c r="F26" s="125">
        <f>F27+F31+F53</f>
        <v>616323</v>
      </c>
      <c r="G26" s="10">
        <f>G27+G31+G53</f>
        <v>386394.94999999995</v>
      </c>
      <c r="H26" s="11">
        <f t="shared" si="0"/>
        <v>62.693579502955423</v>
      </c>
    </row>
    <row r="27" spans="2:8" ht="15.75" customHeight="1" x14ac:dyDescent="0.2">
      <c r="B27" s="213" t="s">
        <v>219</v>
      </c>
      <c r="C27" s="239"/>
      <c r="D27" s="240"/>
      <c r="E27" s="125">
        <v>542273</v>
      </c>
      <c r="F27" s="125">
        <v>542273</v>
      </c>
      <c r="G27" s="10">
        <f>G28+G29+G30</f>
        <v>342699.07999999996</v>
      </c>
      <c r="H27" s="11">
        <f t="shared" si="0"/>
        <v>63.196780957193141</v>
      </c>
    </row>
    <row r="28" spans="2:8" ht="15.75" customHeight="1" x14ac:dyDescent="0.2">
      <c r="B28" s="241" t="s">
        <v>220</v>
      </c>
      <c r="C28" s="242"/>
      <c r="D28" s="243"/>
      <c r="E28" s="126"/>
      <c r="F28" s="126"/>
      <c r="G28" s="13">
        <v>283003.55</v>
      </c>
      <c r="H28" s="14"/>
    </row>
    <row r="29" spans="2:8" ht="15.75" customHeight="1" x14ac:dyDescent="0.2">
      <c r="B29" s="241" t="s">
        <v>221</v>
      </c>
      <c r="C29" s="242"/>
      <c r="D29" s="243"/>
      <c r="E29" s="126"/>
      <c r="F29" s="126"/>
      <c r="G29" s="13">
        <v>13000</v>
      </c>
      <c r="H29" s="14"/>
    </row>
    <row r="30" spans="2:8" ht="15.75" customHeight="1" x14ac:dyDescent="0.2">
      <c r="B30" s="241" t="s">
        <v>222</v>
      </c>
      <c r="C30" s="242"/>
      <c r="D30" s="243"/>
      <c r="E30" s="126"/>
      <c r="F30" s="126"/>
      <c r="G30" s="13">
        <v>46695.53</v>
      </c>
      <c r="H30" s="14"/>
    </row>
    <row r="31" spans="2:8" ht="15.75" customHeight="1" x14ac:dyDescent="0.2">
      <c r="B31" s="213" t="s">
        <v>223</v>
      </c>
      <c r="C31" s="244"/>
      <c r="D31" s="240"/>
      <c r="E31" s="125">
        <v>73550</v>
      </c>
      <c r="F31" s="125">
        <v>73550</v>
      </c>
      <c r="G31" s="10">
        <f>SUM(G32:G52)</f>
        <v>43545.869999999995</v>
      </c>
      <c r="H31" s="11">
        <f>G31/E31*100</f>
        <v>59.205805574439154</v>
      </c>
    </row>
    <row r="32" spans="2:8" ht="15.75" customHeight="1" x14ac:dyDescent="0.2">
      <c r="B32" s="241" t="s">
        <v>224</v>
      </c>
      <c r="C32" s="245"/>
      <c r="D32" s="246"/>
      <c r="E32" s="126"/>
      <c r="F32" s="126"/>
      <c r="G32" s="13">
        <v>0</v>
      </c>
      <c r="H32" s="14"/>
    </row>
    <row r="33" spans="2:8" ht="15.75" customHeight="1" x14ac:dyDescent="0.2">
      <c r="B33" s="241" t="s">
        <v>225</v>
      </c>
      <c r="C33" s="245"/>
      <c r="D33" s="246"/>
      <c r="E33" s="126"/>
      <c r="F33" s="126"/>
      <c r="G33" s="13">
        <v>18695.87</v>
      </c>
      <c r="H33" s="14"/>
    </row>
    <row r="34" spans="2:8" ht="15.75" customHeight="1" x14ac:dyDescent="0.2">
      <c r="B34" s="241" t="s">
        <v>226</v>
      </c>
      <c r="C34" s="245"/>
      <c r="D34" s="246"/>
      <c r="E34" s="126"/>
      <c r="F34" s="126"/>
      <c r="G34" s="13">
        <v>0</v>
      </c>
      <c r="H34" s="14"/>
    </row>
    <row r="35" spans="2:8" ht="15.75" customHeight="1" x14ac:dyDescent="0.2">
      <c r="B35" s="241" t="s">
        <v>227</v>
      </c>
      <c r="C35" s="245"/>
      <c r="D35" s="246"/>
      <c r="E35" s="126"/>
      <c r="F35" s="126"/>
      <c r="G35" s="13">
        <v>1000</v>
      </c>
      <c r="H35" s="14"/>
    </row>
    <row r="36" spans="2:8" ht="15.75" customHeight="1" x14ac:dyDescent="0.2">
      <c r="B36" s="241" t="s">
        <v>228</v>
      </c>
      <c r="C36" s="245"/>
      <c r="D36" s="246"/>
      <c r="E36" s="126"/>
      <c r="F36" s="126"/>
      <c r="G36" s="13">
        <v>8500</v>
      </c>
      <c r="H36" s="14"/>
    </row>
    <row r="37" spans="2:8" ht="15.75" customHeight="1" x14ac:dyDescent="0.2">
      <c r="B37" s="241" t="s">
        <v>229</v>
      </c>
      <c r="C37" s="245"/>
      <c r="D37" s="246"/>
      <c r="E37" s="126"/>
      <c r="F37" s="126"/>
      <c r="G37" s="13">
        <v>100</v>
      </c>
      <c r="H37" s="14"/>
    </row>
    <row r="38" spans="2:8" ht="15.75" customHeight="1" x14ac:dyDescent="0.2">
      <c r="B38" s="241" t="s">
        <v>230</v>
      </c>
      <c r="C38" s="245"/>
      <c r="D38" s="246"/>
      <c r="E38" s="126"/>
      <c r="F38" s="126"/>
      <c r="G38" s="13">
        <v>100</v>
      </c>
      <c r="H38" s="14"/>
    </row>
    <row r="39" spans="2:8" ht="15.75" customHeight="1" x14ac:dyDescent="0.2">
      <c r="B39" s="241" t="s">
        <v>231</v>
      </c>
      <c r="C39" s="245"/>
      <c r="D39" s="246"/>
      <c r="E39" s="126"/>
      <c r="F39" s="126"/>
      <c r="G39" s="13">
        <v>0</v>
      </c>
      <c r="H39" s="14"/>
    </row>
    <row r="40" spans="2:8" ht="15.75" customHeight="1" x14ac:dyDescent="0.2">
      <c r="B40" s="241" t="s">
        <v>232</v>
      </c>
      <c r="C40" s="245"/>
      <c r="D40" s="246"/>
      <c r="E40" s="126"/>
      <c r="F40" s="126"/>
      <c r="G40" s="13">
        <v>2250</v>
      </c>
      <c r="H40" s="14"/>
    </row>
    <row r="41" spans="2:8" ht="15.75" customHeight="1" x14ac:dyDescent="0.2">
      <c r="B41" s="241" t="s">
        <v>233</v>
      </c>
      <c r="C41" s="245"/>
      <c r="D41" s="246"/>
      <c r="E41" s="126"/>
      <c r="F41" s="126"/>
      <c r="G41" s="13">
        <v>0</v>
      </c>
      <c r="H41" s="14"/>
    </row>
    <row r="42" spans="2:8" ht="15.75" customHeight="1" x14ac:dyDescent="0.2">
      <c r="B42" s="241" t="s">
        <v>234</v>
      </c>
      <c r="C42" s="245"/>
      <c r="D42" s="246"/>
      <c r="E42" s="126"/>
      <c r="F42" s="126"/>
      <c r="G42" s="13">
        <v>1000</v>
      </c>
      <c r="H42" s="14"/>
    </row>
    <row r="43" spans="2:8" ht="15.75" customHeight="1" x14ac:dyDescent="0.2">
      <c r="B43" s="241" t="s">
        <v>235</v>
      </c>
      <c r="C43" s="245"/>
      <c r="D43" s="246"/>
      <c r="E43" s="126"/>
      <c r="F43" s="126"/>
      <c r="G43" s="13">
        <v>900</v>
      </c>
      <c r="H43" s="14"/>
    </row>
    <row r="44" spans="2:8" ht="15.75" customHeight="1" x14ac:dyDescent="0.2">
      <c r="B44" s="241" t="s">
        <v>236</v>
      </c>
      <c r="C44" s="245"/>
      <c r="D44" s="246"/>
      <c r="E44" s="126"/>
      <c r="F44" s="126"/>
      <c r="G44" s="13">
        <v>0</v>
      </c>
      <c r="H44" s="14"/>
    </row>
    <row r="45" spans="2:8" ht="15.75" customHeight="1" x14ac:dyDescent="0.2">
      <c r="B45" s="241" t="s">
        <v>237</v>
      </c>
      <c r="C45" s="245"/>
      <c r="D45" s="246"/>
      <c r="E45" s="126"/>
      <c r="F45" s="126"/>
      <c r="G45" s="13">
        <v>0</v>
      </c>
      <c r="H45" s="14"/>
    </row>
    <row r="46" spans="2:8" ht="15.75" customHeight="1" x14ac:dyDescent="0.2">
      <c r="B46" s="241" t="s">
        <v>238</v>
      </c>
      <c r="C46" s="245"/>
      <c r="D46" s="246"/>
      <c r="E46" s="126"/>
      <c r="F46" s="126"/>
      <c r="G46" s="13">
        <v>0</v>
      </c>
      <c r="H46" s="14"/>
    </row>
    <row r="47" spans="2:8" ht="15.75" customHeight="1" x14ac:dyDescent="0.2">
      <c r="B47" s="241" t="s">
        <v>239</v>
      </c>
      <c r="C47" s="245"/>
      <c r="D47" s="246"/>
      <c r="E47" s="126"/>
      <c r="F47" s="126"/>
      <c r="G47" s="13">
        <v>5000</v>
      </c>
      <c r="H47" s="14"/>
    </row>
    <row r="48" spans="2:8" ht="15.75" customHeight="1" x14ac:dyDescent="0.2">
      <c r="B48" s="241" t="s">
        <v>240</v>
      </c>
      <c r="C48" s="245"/>
      <c r="D48" s="246"/>
      <c r="E48" s="126"/>
      <c r="F48" s="126"/>
      <c r="G48" s="13">
        <v>0</v>
      </c>
      <c r="H48" s="14"/>
    </row>
    <row r="49" spans="2:8" ht="25.5" customHeight="1" x14ac:dyDescent="0.2">
      <c r="B49" s="241" t="s">
        <v>241</v>
      </c>
      <c r="C49" s="245"/>
      <c r="D49" s="246"/>
      <c r="E49" s="126"/>
      <c r="F49" s="126"/>
      <c r="G49" s="13">
        <v>1500</v>
      </c>
      <c r="H49" s="14"/>
    </row>
    <row r="50" spans="2:8" ht="15.75" customHeight="1" x14ac:dyDescent="0.2">
      <c r="B50" s="241" t="s">
        <v>242</v>
      </c>
      <c r="C50" s="245"/>
      <c r="D50" s="246"/>
      <c r="E50" s="126"/>
      <c r="F50" s="126"/>
      <c r="G50" s="13">
        <v>4500</v>
      </c>
      <c r="H50" s="14"/>
    </row>
    <row r="51" spans="2:8" ht="15.75" customHeight="1" x14ac:dyDescent="0.2">
      <c r="B51" s="241" t="s">
        <v>243</v>
      </c>
      <c r="C51" s="245"/>
      <c r="D51" s="246"/>
      <c r="E51" s="126"/>
      <c r="F51" s="126"/>
      <c r="G51" s="13">
        <v>0</v>
      </c>
      <c r="H51" s="14"/>
    </row>
    <row r="52" spans="2:8" ht="15.75" customHeight="1" x14ac:dyDescent="0.2">
      <c r="B52" s="241" t="s">
        <v>244</v>
      </c>
      <c r="C52" s="245"/>
      <c r="D52" s="246"/>
      <c r="E52" s="126"/>
      <c r="F52" s="126"/>
      <c r="G52" s="13">
        <v>0</v>
      </c>
      <c r="H52" s="14"/>
    </row>
    <row r="53" spans="2:8" ht="15.75" customHeight="1" x14ac:dyDescent="0.2">
      <c r="B53" s="213" t="s">
        <v>245</v>
      </c>
      <c r="C53" s="244"/>
      <c r="D53" s="240"/>
      <c r="E53" s="125">
        <v>500</v>
      </c>
      <c r="F53" s="125">
        <v>500</v>
      </c>
      <c r="G53" s="10">
        <f>G54</f>
        <v>150</v>
      </c>
      <c r="H53" s="11">
        <f>G53/E53*100</f>
        <v>30</v>
      </c>
    </row>
    <row r="54" spans="2:8" ht="15.75" customHeight="1" x14ac:dyDescent="0.2">
      <c r="B54" s="241" t="s">
        <v>246</v>
      </c>
      <c r="C54" s="245"/>
      <c r="D54" s="246"/>
      <c r="E54" s="126"/>
      <c r="F54" s="126"/>
      <c r="G54" s="13">
        <v>150</v>
      </c>
      <c r="H54" s="14"/>
    </row>
    <row r="55" spans="2:8" ht="15.75" customHeight="1" x14ac:dyDescent="0.2">
      <c r="B55" s="236" t="s">
        <v>247</v>
      </c>
      <c r="C55" s="247"/>
      <c r="D55" s="238"/>
      <c r="E55" s="128">
        <f t="shared" ref="E55:G57" si="8">E56</f>
        <v>12000</v>
      </c>
      <c r="F55" s="128">
        <f t="shared" si="8"/>
        <v>12000</v>
      </c>
      <c r="G55" s="21">
        <f t="shared" si="8"/>
        <v>0</v>
      </c>
      <c r="H55" s="22">
        <f>G55/E55*100</f>
        <v>0</v>
      </c>
    </row>
    <row r="56" spans="2:8" ht="15.75" customHeight="1" x14ac:dyDescent="0.2">
      <c r="B56" s="213" t="s">
        <v>217</v>
      </c>
      <c r="C56" s="244"/>
      <c r="D56" s="240"/>
      <c r="E56" s="125">
        <f t="shared" si="8"/>
        <v>12000</v>
      </c>
      <c r="F56" s="125">
        <f t="shared" si="8"/>
        <v>12000</v>
      </c>
      <c r="G56" s="10">
        <f t="shared" si="8"/>
        <v>0</v>
      </c>
      <c r="H56" s="11">
        <f>G56/E56*100</f>
        <v>0</v>
      </c>
    </row>
    <row r="57" spans="2:8" ht="15.75" customHeight="1" x14ac:dyDescent="0.2">
      <c r="B57" s="213" t="s">
        <v>218</v>
      </c>
      <c r="C57" s="244"/>
      <c r="D57" s="240"/>
      <c r="E57" s="125">
        <f t="shared" si="8"/>
        <v>12000</v>
      </c>
      <c r="F57" s="125">
        <f t="shared" si="8"/>
        <v>12000</v>
      </c>
      <c r="G57" s="10">
        <f t="shared" si="8"/>
        <v>0</v>
      </c>
      <c r="H57" s="11">
        <f>G57/E57*100</f>
        <v>0</v>
      </c>
    </row>
    <row r="58" spans="2:8" ht="15.75" customHeight="1" x14ac:dyDescent="0.2">
      <c r="B58" s="213" t="s">
        <v>223</v>
      </c>
      <c r="C58" s="244"/>
      <c r="D58" s="240"/>
      <c r="E58" s="125">
        <f>12000</f>
        <v>12000</v>
      </c>
      <c r="F58" s="125">
        <v>12000</v>
      </c>
      <c r="G58" s="10">
        <f>G59</f>
        <v>0</v>
      </c>
      <c r="H58" s="11">
        <f>G58/E58*100</f>
        <v>0</v>
      </c>
    </row>
    <row r="59" spans="2:8" ht="15.75" customHeight="1" x14ac:dyDescent="0.2">
      <c r="B59" s="241" t="s">
        <v>238</v>
      </c>
      <c r="C59" s="245"/>
      <c r="D59" s="246"/>
      <c r="E59" s="126"/>
      <c r="F59" s="126"/>
      <c r="G59" s="13">
        <v>0</v>
      </c>
      <c r="H59" s="14"/>
    </row>
    <row r="60" spans="2:8" ht="27.75" customHeight="1" x14ac:dyDescent="0.2">
      <c r="B60" s="236" t="s">
        <v>248</v>
      </c>
      <c r="C60" s="247"/>
      <c r="D60" s="238"/>
      <c r="E60" s="128">
        <f>E61+E81+E119+E132+E139</f>
        <v>338300</v>
      </c>
      <c r="F60" s="128">
        <f>F61+F81+F119+F132+F139</f>
        <v>338300</v>
      </c>
      <c r="G60" s="21">
        <f>G61+G81+G119+G132+G139</f>
        <v>200281.15</v>
      </c>
      <c r="H60" s="22">
        <f>G60/E60*100</f>
        <v>59.202231746970149</v>
      </c>
    </row>
    <row r="61" spans="2:8" ht="15.75" customHeight="1" x14ac:dyDescent="0.2">
      <c r="B61" s="213" t="s">
        <v>249</v>
      </c>
      <c r="C61" s="244"/>
      <c r="D61" s="240"/>
      <c r="E61" s="125">
        <f>E62</f>
        <v>103300</v>
      </c>
      <c r="F61" s="125">
        <f t="shared" ref="F61:G61" si="9">F62</f>
        <v>103300</v>
      </c>
      <c r="G61" s="10">
        <f t="shared" si="9"/>
        <v>84757</v>
      </c>
      <c r="H61" s="11">
        <f>G61/E61*100</f>
        <v>82.049370764762827</v>
      </c>
    </row>
    <row r="62" spans="2:8" ht="15.75" customHeight="1" x14ac:dyDescent="0.2">
      <c r="B62" s="213" t="s">
        <v>250</v>
      </c>
      <c r="C62" s="244"/>
      <c r="D62" s="240"/>
      <c r="E62" s="125">
        <f>E63+E67+E78</f>
        <v>103300</v>
      </c>
      <c r="F62" s="125">
        <f t="shared" ref="F62:G62" si="10">F63+F67+F78</f>
        <v>103300</v>
      </c>
      <c r="G62" s="10">
        <f t="shared" si="10"/>
        <v>84757</v>
      </c>
      <c r="H62" s="11">
        <f>G62/E62*100</f>
        <v>82.049370764762827</v>
      </c>
    </row>
    <row r="63" spans="2:8" ht="15.75" customHeight="1" x14ac:dyDescent="0.2">
      <c r="B63" s="213" t="s">
        <v>219</v>
      </c>
      <c r="C63" s="244"/>
      <c r="D63" s="240"/>
      <c r="E63" s="125">
        <v>49600</v>
      </c>
      <c r="F63" s="125">
        <v>49600</v>
      </c>
      <c r="G63" s="10">
        <f>G64+G65+G66</f>
        <v>44956.3</v>
      </c>
      <c r="H63" s="11">
        <f>G63/E63*100</f>
        <v>90.637701612903228</v>
      </c>
    </row>
    <row r="64" spans="2:8" ht="15.75" customHeight="1" x14ac:dyDescent="0.2">
      <c r="B64" s="241" t="s">
        <v>220</v>
      </c>
      <c r="C64" s="245"/>
      <c r="D64" s="246"/>
      <c r="E64" s="126"/>
      <c r="F64" s="126"/>
      <c r="G64" s="13">
        <v>35242.5</v>
      </c>
      <c r="H64" s="14"/>
    </row>
    <row r="65" spans="2:8" ht="15.75" customHeight="1" x14ac:dyDescent="0.2">
      <c r="B65" s="241" t="s">
        <v>221</v>
      </c>
      <c r="C65" s="245"/>
      <c r="D65" s="246"/>
      <c r="E65" s="126"/>
      <c r="F65" s="126"/>
      <c r="G65" s="13">
        <v>3898.8</v>
      </c>
      <c r="H65" s="14"/>
    </row>
    <row r="66" spans="2:8" ht="15.75" customHeight="1" x14ac:dyDescent="0.2">
      <c r="B66" s="241" t="s">
        <v>222</v>
      </c>
      <c r="C66" s="245"/>
      <c r="D66" s="246"/>
      <c r="E66" s="126"/>
      <c r="F66" s="126"/>
      <c r="G66" s="13">
        <v>5815</v>
      </c>
      <c r="H66" s="14"/>
    </row>
    <row r="67" spans="2:8" ht="15.75" customHeight="1" x14ac:dyDescent="0.2">
      <c r="B67" s="213" t="s">
        <v>223</v>
      </c>
      <c r="C67" s="244"/>
      <c r="D67" s="240"/>
      <c r="E67" s="125">
        <v>32700</v>
      </c>
      <c r="F67" s="125">
        <v>32700</v>
      </c>
      <c r="G67" s="10">
        <f>SUM(G68:G77)</f>
        <v>39800.700000000004</v>
      </c>
      <c r="H67" s="11">
        <f>G67/E67*100</f>
        <v>121.71467889908259</v>
      </c>
    </row>
    <row r="68" spans="2:8" ht="15.75" customHeight="1" x14ac:dyDescent="0.2">
      <c r="B68" s="241" t="s">
        <v>224</v>
      </c>
      <c r="C68" s="245"/>
      <c r="D68" s="246"/>
      <c r="E68" s="126"/>
      <c r="F68" s="126"/>
      <c r="G68" s="13">
        <v>3132.02</v>
      </c>
      <c r="H68" s="14"/>
    </row>
    <row r="69" spans="2:8" ht="15.75" customHeight="1" x14ac:dyDescent="0.2">
      <c r="B69" s="241" t="s">
        <v>226</v>
      </c>
      <c r="C69" s="245"/>
      <c r="D69" s="246"/>
      <c r="E69" s="126"/>
      <c r="F69" s="126"/>
      <c r="G69" s="13">
        <v>1140</v>
      </c>
      <c r="H69" s="14"/>
    </row>
    <row r="70" spans="2:8" ht="15.75" customHeight="1" x14ac:dyDescent="0.2">
      <c r="B70" s="241" t="s">
        <v>227</v>
      </c>
      <c r="C70" s="245"/>
      <c r="D70" s="246"/>
      <c r="E70" s="126"/>
      <c r="F70" s="126"/>
      <c r="G70" s="13">
        <v>5258.28</v>
      </c>
      <c r="H70" s="14"/>
    </row>
    <row r="71" spans="2:8" ht="15.75" customHeight="1" x14ac:dyDescent="0.2">
      <c r="B71" s="241" t="s">
        <v>251</v>
      </c>
      <c r="C71" s="245"/>
      <c r="D71" s="246"/>
      <c r="E71" s="126"/>
      <c r="F71" s="126"/>
      <c r="G71" s="13">
        <v>23163.91</v>
      </c>
      <c r="H71" s="14"/>
    </row>
    <row r="72" spans="2:8" ht="15.75" customHeight="1" x14ac:dyDescent="0.2">
      <c r="B72" s="241" t="s">
        <v>228</v>
      </c>
      <c r="C72" s="245"/>
      <c r="D72" s="246"/>
      <c r="E72" s="126"/>
      <c r="F72" s="126"/>
      <c r="G72" s="13">
        <v>4294.8</v>
      </c>
      <c r="H72" s="14"/>
    </row>
    <row r="73" spans="2:8" ht="15.75" customHeight="1" x14ac:dyDescent="0.2">
      <c r="B73" s="241" t="s">
        <v>230</v>
      </c>
      <c r="C73" s="245"/>
      <c r="D73" s="246"/>
      <c r="E73" s="126"/>
      <c r="F73" s="126"/>
      <c r="G73" s="13">
        <v>994.94</v>
      </c>
      <c r="H73" s="14"/>
    </row>
    <row r="74" spans="2:8" ht="15.75" customHeight="1" x14ac:dyDescent="0.2">
      <c r="B74" s="241" t="s">
        <v>231</v>
      </c>
      <c r="C74" s="245"/>
      <c r="D74" s="246"/>
      <c r="E74" s="126"/>
      <c r="F74" s="126"/>
      <c r="G74" s="13">
        <v>1461.52</v>
      </c>
      <c r="H74" s="14"/>
    </row>
    <row r="75" spans="2:8" ht="15.75" customHeight="1" x14ac:dyDescent="0.2">
      <c r="B75" s="241" t="s">
        <v>233</v>
      </c>
      <c r="C75" s="245"/>
      <c r="D75" s="246"/>
      <c r="E75" s="126"/>
      <c r="F75" s="126"/>
      <c r="G75" s="13">
        <v>61.05</v>
      </c>
      <c r="H75" s="14"/>
    </row>
    <row r="76" spans="2:8" ht="15.75" customHeight="1" x14ac:dyDescent="0.2">
      <c r="B76" s="241" t="s">
        <v>234</v>
      </c>
      <c r="C76" s="245"/>
      <c r="D76" s="246"/>
      <c r="E76" s="126"/>
      <c r="F76" s="126"/>
      <c r="G76" s="13">
        <v>0</v>
      </c>
      <c r="H76" s="14"/>
    </row>
    <row r="77" spans="2:8" ht="15.75" customHeight="1" x14ac:dyDescent="0.2">
      <c r="B77" s="241" t="s">
        <v>252</v>
      </c>
      <c r="C77" s="245"/>
      <c r="D77" s="246"/>
      <c r="E77" s="126"/>
      <c r="F77" s="126"/>
      <c r="G77" s="13">
        <v>294.18</v>
      </c>
      <c r="H77" s="14"/>
    </row>
    <row r="78" spans="2:8" ht="15.75" customHeight="1" x14ac:dyDescent="0.2">
      <c r="B78" s="213" t="s">
        <v>253</v>
      </c>
      <c r="C78" s="244"/>
      <c r="D78" s="240"/>
      <c r="E78" s="125">
        <v>21000</v>
      </c>
      <c r="F78" s="125">
        <v>21000</v>
      </c>
      <c r="G78" s="10">
        <f>G79+G80</f>
        <v>0</v>
      </c>
      <c r="H78" s="11">
        <f>G78/E78*100</f>
        <v>0</v>
      </c>
    </row>
    <row r="79" spans="2:8" ht="15.75" customHeight="1" x14ac:dyDescent="0.2">
      <c r="B79" s="241" t="s">
        <v>254</v>
      </c>
      <c r="C79" s="245"/>
      <c r="D79" s="246"/>
      <c r="E79" s="126"/>
      <c r="F79" s="126"/>
      <c r="G79" s="13">
        <v>0</v>
      </c>
      <c r="H79" s="14"/>
    </row>
    <row r="80" spans="2:8" ht="15.75" customHeight="1" x14ac:dyDescent="0.2">
      <c r="B80" s="241" t="s">
        <v>255</v>
      </c>
      <c r="C80" s="245"/>
      <c r="D80" s="246"/>
      <c r="E80" s="126"/>
      <c r="F80" s="126"/>
      <c r="G80" s="13">
        <v>0</v>
      </c>
      <c r="H80" s="14"/>
    </row>
    <row r="81" spans="2:8" ht="15.75" customHeight="1" x14ac:dyDescent="0.2">
      <c r="B81" s="213" t="s">
        <v>256</v>
      </c>
      <c r="C81" s="244"/>
      <c r="D81" s="240"/>
      <c r="E81" s="125">
        <f>E82</f>
        <v>144300</v>
      </c>
      <c r="F81" s="125">
        <f t="shared" ref="F81:G81" si="11">F82</f>
        <v>144300</v>
      </c>
      <c r="G81" s="10">
        <f t="shared" si="11"/>
        <v>100501.6</v>
      </c>
      <c r="H81" s="11">
        <f>G81/E81*100</f>
        <v>69.647678447678459</v>
      </c>
    </row>
    <row r="82" spans="2:8" ht="15.75" customHeight="1" x14ac:dyDescent="0.2">
      <c r="B82" s="213" t="s">
        <v>257</v>
      </c>
      <c r="C82" s="244"/>
      <c r="D82" s="240"/>
      <c r="E82" s="125">
        <f>E85+E106+E109+E111</f>
        <v>144300</v>
      </c>
      <c r="F82" s="125">
        <f t="shared" ref="F82" si="12">F85+F106+F109+F111</f>
        <v>144300</v>
      </c>
      <c r="G82" s="10">
        <f>G83+G85+G106+G109+G111+G139</f>
        <v>100501.6</v>
      </c>
      <c r="H82" s="11">
        <f>G82/E82*100</f>
        <v>69.647678447678459</v>
      </c>
    </row>
    <row r="83" spans="2:8" ht="15.75" customHeight="1" x14ac:dyDescent="0.2">
      <c r="B83" s="213" t="s">
        <v>219</v>
      </c>
      <c r="C83" s="244"/>
      <c r="D83" s="240"/>
      <c r="E83" s="125">
        <v>0</v>
      </c>
      <c r="F83" s="125">
        <v>0</v>
      </c>
      <c r="G83" s="10">
        <f>G84</f>
        <v>300</v>
      </c>
      <c r="H83" s="11">
        <v>0</v>
      </c>
    </row>
    <row r="84" spans="2:8" ht="15.75" customHeight="1" x14ac:dyDescent="0.2">
      <c r="B84" s="241" t="s">
        <v>221</v>
      </c>
      <c r="C84" s="245"/>
      <c r="D84" s="246"/>
      <c r="E84" s="125"/>
      <c r="F84" s="125"/>
      <c r="G84" s="167">
        <v>300</v>
      </c>
      <c r="H84" s="11"/>
    </row>
    <row r="85" spans="2:8" ht="15.75" customHeight="1" x14ac:dyDescent="0.2">
      <c r="B85" s="213" t="s">
        <v>223</v>
      </c>
      <c r="C85" s="244"/>
      <c r="D85" s="240"/>
      <c r="E85" s="125">
        <v>83600</v>
      </c>
      <c r="F85" s="125">
        <v>83600</v>
      </c>
      <c r="G85" s="10">
        <f>SUM(G86:G105)</f>
        <v>89379.07</v>
      </c>
      <c r="H85" s="11">
        <f>G85/E85*100</f>
        <v>106.91276315789476</v>
      </c>
    </row>
    <row r="86" spans="2:8" ht="15.75" customHeight="1" x14ac:dyDescent="0.2">
      <c r="B86" s="241" t="s">
        <v>224</v>
      </c>
      <c r="C86" s="245"/>
      <c r="D86" s="246"/>
      <c r="E86" s="125"/>
      <c r="F86" s="125"/>
      <c r="G86" s="167">
        <v>906.83</v>
      </c>
      <c r="H86" s="11"/>
    </row>
    <row r="87" spans="2:8" ht="15.75" customHeight="1" x14ac:dyDescent="0.2">
      <c r="B87" s="241" t="s">
        <v>225</v>
      </c>
      <c r="C87" s="245"/>
      <c r="D87" s="246"/>
      <c r="E87" s="126"/>
      <c r="F87" s="126"/>
      <c r="G87" s="13">
        <v>1237.07</v>
      </c>
      <c r="H87" s="14"/>
    </row>
    <row r="88" spans="2:8" ht="15.75" customHeight="1" x14ac:dyDescent="0.2">
      <c r="B88" s="241" t="s">
        <v>226</v>
      </c>
      <c r="C88" s="245"/>
      <c r="D88" s="246"/>
      <c r="E88" s="126"/>
      <c r="F88" s="126"/>
      <c r="G88" s="13">
        <v>800</v>
      </c>
      <c r="H88" s="14"/>
    </row>
    <row r="89" spans="2:8" ht="15.75" customHeight="1" x14ac:dyDescent="0.2">
      <c r="B89" s="241" t="s">
        <v>258</v>
      </c>
      <c r="C89" s="245"/>
      <c r="D89" s="246"/>
      <c r="E89" s="126"/>
      <c r="F89" s="126"/>
      <c r="G89" s="13">
        <v>15224.63</v>
      </c>
      <c r="H89" s="14"/>
    </row>
    <row r="90" spans="2:8" ht="15.75" customHeight="1" x14ac:dyDescent="0.2">
      <c r="B90" s="241" t="s">
        <v>229</v>
      </c>
      <c r="C90" s="245"/>
      <c r="D90" s="246"/>
      <c r="E90" s="126"/>
      <c r="F90" s="126"/>
      <c r="G90" s="13">
        <v>2867.32</v>
      </c>
      <c r="H90" s="14"/>
    </row>
    <row r="91" spans="2:8" ht="15.75" customHeight="1" x14ac:dyDescent="0.2">
      <c r="B91" s="241" t="s">
        <v>232</v>
      </c>
      <c r="C91" s="245"/>
      <c r="D91" s="246"/>
      <c r="E91" s="126"/>
      <c r="F91" s="126"/>
      <c r="G91" s="13">
        <v>3256.11</v>
      </c>
      <c r="H91" s="14"/>
    </row>
    <row r="92" spans="2:8" ht="15.75" customHeight="1" x14ac:dyDescent="0.2">
      <c r="B92" s="241" t="s">
        <v>233</v>
      </c>
      <c r="C92" s="245"/>
      <c r="D92" s="246"/>
      <c r="E92" s="126"/>
      <c r="F92" s="126"/>
      <c r="G92" s="13">
        <v>19253.259999999998</v>
      </c>
      <c r="H92" s="14"/>
    </row>
    <row r="93" spans="2:8" ht="15.75" customHeight="1" x14ac:dyDescent="0.2">
      <c r="B93" s="241" t="s">
        <v>234</v>
      </c>
      <c r="C93" s="245"/>
      <c r="D93" s="246"/>
      <c r="E93" s="126"/>
      <c r="F93" s="126"/>
      <c r="G93" s="13">
        <v>1939.15</v>
      </c>
      <c r="H93" s="14"/>
    </row>
    <row r="94" spans="2:8" ht="15.75" customHeight="1" x14ac:dyDescent="0.2">
      <c r="B94" s="241" t="s">
        <v>235</v>
      </c>
      <c r="C94" s="245"/>
      <c r="D94" s="246"/>
      <c r="E94" s="126"/>
      <c r="F94" s="126"/>
      <c r="G94" s="13">
        <v>364.61</v>
      </c>
      <c r="H94" s="14"/>
    </row>
    <row r="95" spans="2:8" ht="15.75" customHeight="1" x14ac:dyDescent="0.2">
      <c r="B95" s="241" t="s">
        <v>236</v>
      </c>
      <c r="C95" s="245"/>
      <c r="D95" s="246"/>
      <c r="E95" s="126"/>
      <c r="F95" s="126"/>
      <c r="G95" s="13">
        <v>3737.81</v>
      </c>
      <c r="H95" s="14"/>
    </row>
    <row r="96" spans="2:8" ht="15.75" customHeight="1" x14ac:dyDescent="0.2">
      <c r="B96" s="241" t="s">
        <v>237</v>
      </c>
      <c r="C96" s="245"/>
      <c r="D96" s="246"/>
      <c r="E96" s="126"/>
      <c r="F96" s="126"/>
      <c r="G96" s="13">
        <v>844.93</v>
      </c>
      <c r="H96" s="14"/>
    </row>
    <row r="97" spans="2:8" ht="15.75" customHeight="1" x14ac:dyDescent="0.2">
      <c r="B97" s="241" t="s">
        <v>238</v>
      </c>
      <c r="C97" s="245"/>
      <c r="D97" s="246"/>
      <c r="E97" s="126"/>
      <c r="F97" s="126"/>
      <c r="G97" s="13">
        <v>1430.68</v>
      </c>
      <c r="H97" s="14"/>
    </row>
    <row r="98" spans="2:8" ht="15.75" customHeight="1" x14ac:dyDescent="0.2">
      <c r="B98" s="241" t="s">
        <v>239</v>
      </c>
      <c r="C98" s="245"/>
      <c r="D98" s="246"/>
      <c r="E98" s="126"/>
      <c r="F98" s="126"/>
      <c r="G98" s="13">
        <v>6309.61</v>
      </c>
      <c r="H98" s="14"/>
    </row>
    <row r="99" spans="2:8" ht="15.75" customHeight="1" x14ac:dyDescent="0.2">
      <c r="B99" s="241" t="s">
        <v>240</v>
      </c>
      <c r="C99" s="245"/>
      <c r="D99" s="246"/>
      <c r="E99" s="126"/>
      <c r="F99" s="126"/>
      <c r="G99" s="13">
        <v>4113.45</v>
      </c>
      <c r="H99" s="14"/>
    </row>
    <row r="100" spans="2:8" ht="15.75" customHeight="1" x14ac:dyDescent="0.2">
      <c r="B100" s="241" t="s">
        <v>241</v>
      </c>
      <c r="C100" s="245"/>
      <c r="D100" s="246"/>
      <c r="E100" s="126"/>
      <c r="F100" s="126"/>
      <c r="G100" s="13">
        <v>832.01</v>
      </c>
      <c r="H100" s="14"/>
    </row>
    <row r="101" spans="2:8" ht="15.75" customHeight="1" x14ac:dyDescent="0.2">
      <c r="B101" s="241" t="s">
        <v>242</v>
      </c>
      <c r="C101" s="245"/>
      <c r="D101" s="246"/>
      <c r="E101" s="126"/>
      <c r="F101" s="126"/>
      <c r="G101" s="13">
        <v>14267.35</v>
      </c>
      <c r="H101" s="14"/>
    </row>
    <row r="102" spans="2:8" ht="15.75" customHeight="1" x14ac:dyDescent="0.2">
      <c r="B102" s="241" t="s">
        <v>259</v>
      </c>
      <c r="C102" s="245"/>
      <c r="D102" s="246"/>
      <c r="E102" s="126"/>
      <c r="F102" s="126"/>
      <c r="G102" s="13">
        <v>7163.28</v>
      </c>
      <c r="H102" s="14"/>
    </row>
    <row r="103" spans="2:8" ht="15.75" customHeight="1" x14ac:dyDescent="0.2">
      <c r="B103" s="241" t="s">
        <v>243</v>
      </c>
      <c r="C103" s="245"/>
      <c r="D103" s="246"/>
      <c r="E103" s="126"/>
      <c r="F103" s="126"/>
      <c r="G103" s="13">
        <v>2290</v>
      </c>
      <c r="H103" s="14"/>
    </row>
    <row r="104" spans="2:8" ht="15.75" customHeight="1" x14ac:dyDescent="0.2">
      <c r="B104" s="241" t="s">
        <v>244</v>
      </c>
      <c r="C104" s="245"/>
      <c r="D104" s="246"/>
      <c r="E104" s="126"/>
      <c r="F104" s="126"/>
      <c r="G104" s="13">
        <v>1519.28</v>
      </c>
      <c r="H104" s="14"/>
    </row>
    <row r="105" spans="2:8" ht="15.75" customHeight="1" x14ac:dyDescent="0.2">
      <c r="B105" s="241" t="s">
        <v>260</v>
      </c>
      <c r="C105" s="245"/>
      <c r="D105" s="246"/>
      <c r="E105" s="126"/>
      <c r="F105" s="126"/>
      <c r="G105" s="13">
        <v>1021.69</v>
      </c>
      <c r="H105" s="14"/>
    </row>
    <row r="106" spans="2:8" ht="15.75" customHeight="1" x14ac:dyDescent="0.2">
      <c r="B106" s="213" t="s">
        <v>245</v>
      </c>
      <c r="C106" s="244"/>
      <c r="D106" s="240"/>
      <c r="E106" s="125">
        <v>500</v>
      </c>
      <c r="F106" s="125">
        <v>500</v>
      </c>
      <c r="G106" s="10">
        <f>G107+G108</f>
        <v>731.79</v>
      </c>
      <c r="H106" s="11">
        <f>G106/E106*100</f>
        <v>146.35799999999998</v>
      </c>
    </row>
    <row r="107" spans="2:8" ht="15.75" customHeight="1" x14ac:dyDescent="0.2">
      <c r="B107" s="241" t="s">
        <v>246</v>
      </c>
      <c r="C107" s="245"/>
      <c r="D107" s="246"/>
      <c r="E107" s="126"/>
      <c r="F107" s="126"/>
      <c r="G107" s="13">
        <v>731.66</v>
      </c>
      <c r="H107" s="14"/>
    </row>
    <row r="108" spans="2:8" ht="15.75" customHeight="1" x14ac:dyDescent="0.25">
      <c r="B108" s="248" t="s">
        <v>277</v>
      </c>
      <c r="C108" s="249"/>
      <c r="D108" s="250"/>
      <c r="E108" s="126"/>
      <c r="F108" s="126"/>
      <c r="G108" s="13">
        <v>0.13</v>
      </c>
      <c r="H108" s="14"/>
    </row>
    <row r="109" spans="2:8" ht="15.75" customHeight="1" x14ac:dyDescent="0.2">
      <c r="B109" s="213" t="s">
        <v>261</v>
      </c>
      <c r="C109" s="244"/>
      <c r="D109" s="240"/>
      <c r="E109" s="125">
        <v>4500</v>
      </c>
      <c r="F109" s="125">
        <v>4500</v>
      </c>
      <c r="G109" s="10">
        <f>G110</f>
        <v>112.35</v>
      </c>
      <c r="H109" s="11">
        <f>G109/E109*100</f>
        <v>2.4966666666666666</v>
      </c>
    </row>
    <row r="110" spans="2:8" ht="15.75" customHeight="1" x14ac:dyDescent="0.2">
      <c r="B110" s="241" t="s">
        <v>262</v>
      </c>
      <c r="C110" s="245"/>
      <c r="D110" s="246"/>
      <c r="E110" s="126"/>
      <c r="F110" s="126"/>
      <c r="G110" s="13">
        <v>112.35</v>
      </c>
      <c r="H110" s="14"/>
    </row>
    <row r="111" spans="2:8" ht="15.75" customHeight="1" x14ac:dyDescent="0.2">
      <c r="B111" s="213" t="s">
        <v>253</v>
      </c>
      <c r="C111" s="244"/>
      <c r="D111" s="240"/>
      <c r="E111" s="125">
        <v>55700</v>
      </c>
      <c r="F111" s="125">
        <v>55700</v>
      </c>
      <c r="G111" s="10">
        <f>SUM(G112:G118)</f>
        <v>9978.39</v>
      </c>
      <c r="H111" s="11">
        <f>G111/E111*100</f>
        <v>17.914524236983841</v>
      </c>
    </row>
    <row r="112" spans="2:8" ht="15.75" customHeight="1" x14ac:dyDescent="0.2">
      <c r="B112" s="241" t="s">
        <v>254</v>
      </c>
      <c r="C112" s="245"/>
      <c r="D112" s="246"/>
      <c r="E112" s="126"/>
      <c r="F112" s="126"/>
      <c r="G112" s="13">
        <v>0</v>
      </c>
      <c r="H112" s="11"/>
    </row>
    <row r="113" spans="2:8" ht="15.75" customHeight="1" x14ac:dyDescent="0.2">
      <c r="B113" s="241" t="s">
        <v>263</v>
      </c>
      <c r="C113" s="245"/>
      <c r="D113" s="246"/>
      <c r="E113" s="126"/>
      <c r="F113" s="126"/>
      <c r="G113" s="13">
        <v>3144.03</v>
      </c>
      <c r="H113" s="11"/>
    </row>
    <row r="114" spans="2:8" ht="15.75" customHeight="1" x14ac:dyDescent="0.25">
      <c r="B114" s="251" t="s">
        <v>291</v>
      </c>
      <c r="C114" s="249"/>
      <c r="D114" s="250"/>
      <c r="E114" s="126"/>
      <c r="F114" s="126"/>
      <c r="G114" s="13">
        <v>39.92</v>
      </c>
      <c r="H114" s="11"/>
    </row>
    <row r="115" spans="2:8" ht="15.75" customHeight="1" x14ac:dyDescent="0.25">
      <c r="B115" s="251" t="s">
        <v>292</v>
      </c>
      <c r="C115" s="249"/>
      <c r="D115" s="250"/>
      <c r="E115" s="126"/>
      <c r="F115" s="126"/>
      <c r="G115" s="13">
        <v>1320.24</v>
      </c>
      <c r="H115" s="11"/>
    </row>
    <row r="116" spans="2:8" ht="15.75" customHeight="1" x14ac:dyDescent="0.25">
      <c r="B116" s="251" t="s">
        <v>293</v>
      </c>
      <c r="C116" s="249"/>
      <c r="D116" s="250"/>
      <c r="E116" s="126"/>
      <c r="F116" s="126"/>
      <c r="G116" s="13">
        <v>346.4</v>
      </c>
      <c r="H116" s="11"/>
    </row>
    <row r="117" spans="2:8" ht="15.75" customHeight="1" x14ac:dyDescent="0.2">
      <c r="B117" s="241" t="s">
        <v>255</v>
      </c>
      <c r="C117" s="245"/>
      <c r="D117" s="246"/>
      <c r="E117" s="126"/>
      <c r="F117" s="126"/>
      <c r="G117" s="13">
        <v>5127.8</v>
      </c>
      <c r="H117" s="11"/>
    </row>
    <row r="118" spans="2:8" ht="15.75" customHeight="1" x14ac:dyDescent="0.2">
      <c r="B118" s="241" t="s">
        <v>264</v>
      </c>
      <c r="C118" s="245"/>
      <c r="D118" s="246"/>
      <c r="E118" s="126"/>
      <c r="F118" s="126"/>
      <c r="G118" s="13">
        <v>0</v>
      </c>
      <c r="H118" s="11"/>
    </row>
    <row r="119" spans="2:8" ht="15.75" customHeight="1" x14ac:dyDescent="0.2">
      <c r="B119" s="213" t="s">
        <v>265</v>
      </c>
      <c r="C119" s="244"/>
      <c r="D119" s="240"/>
      <c r="E119" s="125">
        <f>E120</f>
        <v>88000</v>
      </c>
      <c r="F119" s="125">
        <f>F120</f>
        <v>88000</v>
      </c>
      <c r="G119" s="10">
        <f>G120</f>
        <v>12855.97</v>
      </c>
      <c r="H119" s="11">
        <f>G119/E119*100</f>
        <v>14.609056818181818</v>
      </c>
    </row>
    <row r="120" spans="2:8" ht="15.75" customHeight="1" x14ac:dyDescent="0.2">
      <c r="B120" s="213" t="s">
        <v>266</v>
      </c>
      <c r="C120" s="244"/>
      <c r="D120" s="240"/>
      <c r="E120" s="125">
        <f>E121+E125+E130</f>
        <v>88000</v>
      </c>
      <c r="F120" s="125">
        <f>F121+F125+F130</f>
        <v>88000</v>
      </c>
      <c r="G120" s="10">
        <f>G121+G125+G130</f>
        <v>12855.97</v>
      </c>
      <c r="H120" s="11">
        <f>G120/E120*100</f>
        <v>14.609056818181818</v>
      </c>
    </row>
    <row r="121" spans="2:8" ht="15.75" customHeight="1" x14ac:dyDescent="0.2">
      <c r="B121" s="213" t="s">
        <v>223</v>
      </c>
      <c r="C121" s="244"/>
      <c r="D121" s="240"/>
      <c r="E121" s="125">
        <v>44000</v>
      </c>
      <c r="F121" s="125">
        <v>44000</v>
      </c>
      <c r="G121" s="10">
        <f>G123+G124</f>
        <v>1410.97</v>
      </c>
      <c r="H121" s="11">
        <f>G121/E121*100</f>
        <v>3.20675</v>
      </c>
    </row>
    <row r="122" spans="2:8" ht="15.75" customHeight="1" x14ac:dyDescent="0.25">
      <c r="B122" s="251" t="s">
        <v>233</v>
      </c>
      <c r="C122" s="252"/>
      <c r="D122" s="253"/>
      <c r="E122" s="125"/>
      <c r="F122" s="125"/>
      <c r="G122" s="167">
        <v>0</v>
      </c>
      <c r="H122" s="11"/>
    </row>
    <row r="123" spans="2:8" ht="15.75" customHeight="1" x14ac:dyDescent="0.2">
      <c r="B123" s="241" t="s">
        <v>238</v>
      </c>
      <c r="C123" s="245"/>
      <c r="D123" s="246"/>
      <c r="E123" s="126"/>
      <c r="F123" s="126"/>
      <c r="G123" s="13">
        <v>0</v>
      </c>
      <c r="H123" s="14"/>
    </row>
    <row r="124" spans="2:8" ht="15.75" customHeight="1" x14ac:dyDescent="0.2">
      <c r="B124" s="241" t="s">
        <v>252</v>
      </c>
      <c r="C124" s="245"/>
      <c r="D124" s="246"/>
      <c r="E124" s="126"/>
      <c r="F124" s="126"/>
      <c r="G124" s="13">
        <v>1410.97</v>
      </c>
      <c r="H124" s="14"/>
    </row>
    <row r="125" spans="2:8" ht="15.75" customHeight="1" x14ac:dyDescent="0.2">
      <c r="B125" s="213" t="s">
        <v>253</v>
      </c>
      <c r="C125" s="244"/>
      <c r="D125" s="240"/>
      <c r="E125" s="125">
        <v>43000</v>
      </c>
      <c r="F125" s="125">
        <v>43000</v>
      </c>
      <c r="G125" s="10">
        <f>SUM(G126:G129)</f>
        <v>11445</v>
      </c>
      <c r="H125" s="11">
        <f>G125/E125*100</f>
        <v>26.61627906976744</v>
      </c>
    </row>
    <row r="126" spans="2:8" ht="15.75" customHeight="1" x14ac:dyDescent="0.2">
      <c r="B126" s="241" t="s">
        <v>254</v>
      </c>
      <c r="C126" s="245"/>
      <c r="D126" s="246"/>
      <c r="E126" s="126"/>
      <c r="F126" s="126"/>
      <c r="G126" s="13">
        <v>0</v>
      </c>
      <c r="H126" s="14"/>
    </row>
    <row r="127" spans="2:8" ht="15.75" customHeight="1" x14ac:dyDescent="0.2">
      <c r="B127" s="241" t="s">
        <v>263</v>
      </c>
      <c r="C127" s="245"/>
      <c r="D127" s="246"/>
      <c r="E127" s="126"/>
      <c r="F127" s="126"/>
      <c r="G127" s="13">
        <v>8350</v>
      </c>
      <c r="H127" s="14"/>
    </row>
    <row r="128" spans="2:8" ht="15.75" customHeight="1" x14ac:dyDescent="0.25">
      <c r="B128" s="251" t="s">
        <v>291</v>
      </c>
      <c r="C128" s="249"/>
      <c r="D128" s="250"/>
      <c r="E128" s="126"/>
      <c r="F128" s="126"/>
      <c r="G128" s="13">
        <v>1600</v>
      </c>
      <c r="H128" s="14"/>
    </row>
    <row r="129" spans="2:8" ht="15.75" customHeight="1" x14ac:dyDescent="0.2">
      <c r="B129" s="241" t="s">
        <v>255</v>
      </c>
      <c r="C129" s="245"/>
      <c r="D129" s="246"/>
      <c r="E129" s="126"/>
      <c r="F129" s="126"/>
      <c r="G129" s="13">
        <v>1495</v>
      </c>
      <c r="H129" s="14"/>
    </row>
    <row r="130" spans="2:8" ht="15.75" customHeight="1" x14ac:dyDescent="0.2">
      <c r="B130" s="213" t="s">
        <v>267</v>
      </c>
      <c r="C130" s="244"/>
      <c r="D130" s="240"/>
      <c r="E130" s="125">
        <v>1000</v>
      </c>
      <c r="F130" s="125">
        <v>1000</v>
      </c>
      <c r="G130" s="10">
        <f>G131</f>
        <v>0</v>
      </c>
      <c r="H130" s="11">
        <f>G130/E130*100</f>
        <v>0</v>
      </c>
    </row>
    <row r="131" spans="2:8" ht="15.75" customHeight="1" x14ac:dyDescent="0.2">
      <c r="B131" s="241" t="s">
        <v>268</v>
      </c>
      <c r="C131" s="245"/>
      <c r="D131" s="246"/>
      <c r="E131" s="126"/>
      <c r="F131" s="126"/>
      <c r="G131" s="13">
        <v>0</v>
      </c>
      <c r="H131" s="14"/>
    </row>
    <row r="132" spans="2:8" ht="15.75" customHeight="1" x14ac:dyDescent="0.2">
      <c r="B132" s="213" t="s">
        <v>269</v>
      </c>
      <c r="C132" s="244"/>
      <c r="D132" s="240"/>
      <c r="E132" s="125">
        <f>E133</f>
        <v>200</v>
      </c>
      <c r="F132" s="125">
        <f>SUM(F133)</f>
        <v>200</v>
      </c>
      <c r="G132" s="10">
        <f>G133</f>
        <v>2166.58</v>
      </c>
      <c r="H132" s="11">
        <f>G132/E132*100</f>
        <v>1083.29</v>
      </c>
    </row>
    <row r="133" spans="2:8" ht="15.75" customHeight="1" x14ac:dyDescent="0.2">
      <c r="B133" s="213" t="s">
        <v>270</v>
      </c>
      <c r="C133" s="244"/>
      <c r="D133" s="240"/>
      <c r="E133" s="125">
        <f>E134</f>
        <v>200</v>
      </c>
      <c r="F133" s="125">
        <f>SUM(F134)</f>
        <v>200</v>
      </c>
      <c r="G133" s="10">
        <f>G134</f>
        <v>2166.58</v>
      </c>
      <c r="H133" s="11">
        <f>G133/E133*100</f>
        <v>1083.29</v>
      </c>
    </row>
    <row r="134" spans="2:8" ht="15.75" customHeight="1" x14ac:dyDescent="0.2">
      <c r="B134" s="213" t="s">
        <v>223</v>
      </c>
      <c r="C134" s="244"/>
      <c r="D134" s="240"/>
      <c r="E134" s="125">
        <v>200</v>
      </c>
      <c r="F134" s="125">
        <v>200</v>
      </c>
      <c r="G134" s="10">
        <f>SUM(G135:G138)</f>
        <v>2166.58</v>
      </c>
      <c r="H134" s="11">
        <f>G134/E134*100</f>
        <v>1083.29</v>
      </c>
    </row>
    <row r="135" spans="2:8" ht="15.75" customHeight="1" x14ac:dyDescent="0.25">
      <c r="B135" s="251" t="s">
        <v>232</v>
      </c>
      <c r="C135" s="252"/>
      <c r="D135" s="253"/>
      <c r="E135" s="125"/>
      <c r="F135" s="125"/>
      <c r="G135" s="167">
        <v>17.54</v>
      </c>
      <c r="H135" s="11"/>
    </row>
    <row r="136" spans="2:8" ht="15.75" customHeight="1" x14ac:dyDescent="0.25">
      <c r="B136" s="251" t="s">
        <v>234</v>
      </c>
      <c r="C136" s="249"/>
      <c r="D136" s="250"/>
      <c r="E136" s="125"/>
      <c r="F136" s="125"/>
      <c r="G136" s="167">
        <v>0</v>
      </c>
      <c r="H136" s="11"/>
    </row>
    <row r="137" spans="2:8" ht="15.75" customHeight="1" x14ac:dyDescent="0.25">
      <c r="B137" s="251" t="s">
        <v>240</v>
      </c>
      <c r="C137" s="249"/>
      <c r="D137" s="250"/>
      <c r="E137" s="125"/>
      <c r="F137" s="125"/>
      <c r="G137" s="167">
        <v>0</v>
      </c>
      <c r="H137" s="11"/>
    </row>
    <row r="138" spans="2:8" ht="15.75" customHeight="1" x14ac:dyDescent="0.2">
      <c r="B138" s="251" t="s">
        <v>260</v>
      </c>
      <c r="C138" s="245"/>
      <c r="D138" s="246"/>
      <c r="E138" s="126"/>
      <c r="F138" s="126"/>
      <c r="G138" s="13">
        <v>2149.04</v>
      </c>
      <c r="H138" s="14"/>
    </row>
    <row r="139" spans="2:8" ht="27" customHeight="1" x14ac:dyDescent="0.2">
      <c r="B139" s="213" t="s">
        <v>271</v>
      </c>
      <c r="C139" s="244"/>
      <c r="D139" s="240"/>
      <c r="E139" s="125">
        <f>E140</f>
        <v>2500</v>
      </c>
      <c r="F139" s="125">
        <f t="shared" ref="F139:G140" si="13">F140</f>
        <v>2500</v>
      </c>
      <c r="G139" s="10">
        <f t="shared" si="13"/>
        <v>0</v>
      </c>
      <c r="H139" s="11">
        <f>G139/E139*100</f>
        <v>0</v>
      </c>
    </row>
    <row r="140" spans="2:8" ht="30" customHeight="1" x14ac:dyDescent="0.2">
      <c r="B140" s="213" t="s">
        <v>272</v>
      </c>
      <c r="C140" s="244"/>
      <c r="D140" s="240"/>
      <c r="E140" s="125">
        <f>E141</f>
        <v>2500</v>
      </c>
      <c r="F140" s="125">
        <f t="shared" si="13"/>
        <v>2500</v>
      </c>
      <c r="G140" s="10">
        <f t="shared" si="13"/>
        <v>0</v>
      </c>
      <c r="H140" s="11">
        <f>G140/E140*100</f>
        <v>0</v>
      </c>
    </row>
    <row r="141" spans="2:8" ht="15.75" customHeight="1" x14ac:dyDescent="0.2">
      <c r="B141" s="213" t="s">
        <v>253</v>
      </c>
      <c r="C141" s="244"/>
      <c r="D141" s="240"/>
      <c r="E141" s="125">
        <v>2500</v>
      </c>
      <c r="F141" s="125">
        <v>2500</v>
      </c>
      <c r="G141" s="10">
        <f>G143</f>
        <v>0</v>
      </c>
      <c r="H141" s="11">
        <f>G141/E141*100</f>
        <v>0</v>
      </c>
    </row>
    <row r="142" spans="2:8" ht="15.75" customHeight="1" x14ac:dyDescent="0.25">
      <c r="B142" s="251" t="s">
        <v>263</v>
      </c>
      <c r="C142" s="252"/>
      <c r="D142" s="253"/>
      <c r="E142" s="125"/>
      <c r="F142" s="125"/>
      <c r="G142" s="167">
        <v>0</v>
      </c>
      <c r="H142" s="11"/>
    </row>
    <row r="143" spans="2:8" ht="15.75" customHeight="1" x14ac:dyDescent="0.2">
      <c r="B143" s="241" t="s">
        <v>264</v>
      </c>
      <c r="C143" s="245"/>
      <c r="D143" s="246"/>
      <c r="E143" s="126"/>
      <c r="F143" s="126"/>
      <c r="G143" s="13">
        <v>0</v>
      </c>
      <c r="H143" s="14"/>
    </row>
  </sheetData>
  <mergeCells count="140">
    <mergeCell ref="B120:D120"/>
    <mergeCell ref="B121:D121"/>
    <mergeCell ref="B123:D123"/>
    <mergeCell ref="B124:D124"/>
    <mergeCell ref="B125:D125"/>
    <mergeCell ref="B126:D126"/>
    <mergeCell ref="B127:D127"/>
    <mergeCell ref="B129:D129"/>
    <mergeCell ref="B140:D140"/>
    <mergeCell ref="B128:D128"/>
    <mergeCell ref="B135:D135"/>
    <mergeCell ref="B122:D122"/>
    <mergeCell ref="B136:D136"/>
    <mergeCell ref="B137:D137"/>
    <mergeCell ref="B141:D141"/>
    <mergeCell ref="B143:D143"/>
    <mergeCell ref="B130:D130"/>
    <mergeCell ref="B131:D131"/>
    <mergeCell ref="B132:D132"/>
    <mergeCell ref="B133:D133"/>
    <mergeCell ref="B134:D134"/>
    <mergeCell ref="B138:D138"/>
    <mergeCell ref="B139:D139"/>
    <mergeCell ref="B142:D142"/>
    <mergeCell ref="B117:D117"/>
    <mergeCell ref="B118:D118"/>
    <mergeCell ref="B119:D119"/>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90:D90"/>
    <mergeCell ref="B91:D91"/>
    <mergeCell ref="B92:D92"/>
    <mergeCell ref="B93:D93"/>
    <mergeCell ref="B94:D94"/>
    <mergeCell ref="B95:D95"/>
    <mergeCell ref="B96:D96"/>
    <mergeCell ref="B97:D97"/>
    <mergeCell ref="B98:D98"/>
    <mergeCell ref="B77:D77"/>
    <mergeCell ref="B78:D78"/>
    <mergeCell ref="B79:D79"/>
    <mergeCell ref="B80:D80"/>
    <mergeCell ref="B81:D81"/>
    <mergeCell ref="B82:D82"/>
    <mergeCell ref="B85:D85"/>
    <mergeCell ref="B87:D87"/>
    <mergeCell ref="B89:D89"/>
    <mergeCell ref="B83:D83"/>
    <mergeCell ref="B84:D84"/>
    <mergeCell ref="B86:D86"/>
    <mergeCell ref="B88:D88"/>
    <mergeCell ref="B68:D68"/>
    <mergeCell ref="B69:D69"/>
    <mergeCell ref="B70:D70"/>
    <mergeCell ref="B71:D71"/>
    <mergeCell ref="B72:D72"/>
    <mergeCell ref="B73:D73"/>
    <mergeCell ref="B74:D74"/>
    <mergeCell ref="B75:D75"/>
    <mergeCell ref="B76:D76"/>
    <mergeCell ref="B59:D59"/>
    <mergeCell ref="B60:D60"/>
    <mergeCell ref="B61:D61"/>
    <mergeCell ref="B62:D62"/>
    <mergeCell ref="B63:D63"/>
    <mergeCell ref="B64:D64"/>
    <mergeCell ref="B65:D65"/>
    <mergeCell ref="B66:D66"/>
    <mergeCell ref="B67:D67"/>
    <mergeCell ref="B50:D50"/>
    <mergeCell ref="B51:D51"/>
    <mergeCell ref="B52:D52"/>
    <mergeCell ref="B53:D53"/>
    <mergeCell ref="B54:D54"/>
    <mergeCell ref="B55:D55"/>
    <mergeCell ref="B56:D56"/>
    <mergeCell ref="B57:D57"/>
    <mergeCell ref="B58:D58"/>
    <mergeCell ref="B41:D41"/>
    <mergeCell ref="B42:D42"/>
    <mergeCell ref="B43:D43"/>
    <mergeCell ref="B44:D44"/>
    <mergeCell ref="B45:D45"/>
    <mergeCell ref="B46:D46"/>
    <mergeCell ref="B47:D47"/>
    <mergeCell ref="B48:D48"/>
    <mergeCell ref="B49:D49"/>
    <mergeCell ref="B32:D32"/>
    <mergeCell ref="B33:D33"/>
    <mergeCell ref="B34:D34"/>
    <mergeCell ref="B35:D35"/>
    <mergeCell ref="B36:D36"/>
    <mergeCell ref="B37:D37"/>
    <mergeCell ref="B38:D38"/>
    <mergeCell ref="B39:D39"/>
    <mergeCell ref="B40:D40"/>
    <mergeCell ref="B23:D23"/>
    <mergeCell ref="B24:D24"/>
    <mergeCell ref="B25:D25"/>
    <mergeCell ref="B26:D26"/>
    <mergeCell ref="B27:D27"/>
    <mergeCell ref="B28:D28"/>
    <mergeCell ref="B29:D29"/>
    <mergeCell ref="B30:D30"/>
    <mergeCell ref="B31:D31"/>
    <mergeCell ref="B2:H2"/>
    <mergeCell ref="B4:H4"/>
    <mergeCell ref="B6:D6"/>
    <mergeCell ref="B7:D7"/>
    <mergeCell ref="B8:C8"/>
    <mergeCell ref="B9:C9"/>
    <mergeCell ref="B10:C10"/>
    <mergeCell ref="B11:C11"/>
    <mergeCell ref="B12:C12"/>
    <mergeCell ref="B22:D22"/>
    <mergeCell ref="B13:C13"/>
    <mergeCell ref="B14:C14"/>
    <mergeCell ref="B15:C15"/>
    <mergeCell ref="B16:C16"/>
    <mergeCell ref="B17:C17"/>
    <mergeCell ref="B18:C18"/>
    <mergeCell ref="B19:C19"/>
    <mergeCell ref="B20:C20"/>
    <mergeCell ref="B21:C21"/>
  </mergeCells>
  <pageMargins left="0.70866141732283505" right="0.70866141732283505" top="0.74803149606299202" bottom="0.74803149606299202" header="0.31496062992126" footer="0.31496062992126"/>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2</vt:i4>
      </vt:variant>
    </vt:vector>
  </HeadingPairs>
  <TitlesOfParts>
    <vt:vector size="9" baseType="lpstr">
      <vt:lpstr>SAŽETAK</vt:lpstr>
      <vt:lpstr> Račun prihoda i rashoda</vt:lpstr>
      <vt:lpstr>Rashodi prema izvorima finan</vt:lpstr>
      <vt:lpstr>Rashodi prema funkcijskoj k </vt:lpstr>
      <vt:lpstr>Račun financiranja</vt:lpstr>
      <vt:lpstr>Račun fin prema izvorima f</vt:lpstr>
      <vt:lpstr>POSEBNI DIO</vt:lpstr>
      <vt:lpstr>' Račun prihoda i rashoda'!Podrucje_ispisa</vt:lpstr>
      <vt:lpstr>SAŽETAK!Podrucje_ispisa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Lacković</dc:creator>
  <cp:lastModifiedBy>Park Prirode Papuk</cp:lastModifiedBy>
  <cp:lastPrinted>2024-07-29T07:54:48Z</cp:lastPrinted>
  <dcterms:created xsi:type="dcterms:W3CDTF">2022-08-12T12:51:00Z</dcterms:created>
  <dcterms:modified xsi:type="dcterms:W3CDTF">2024-07-29T09:10:06Z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Prilog Format izgleda izvršenja financijskog plana proračunskog korisnika (1).xlsx</vt:lpwstr>
  </property>
  <property fmtid="{D5CDD505-2E9C-101B-9397-08002B2CF9AE}" pid="3" name="ICV">
    <vt:lpwstr>9BB00D5B60A54FB4988677C9E6C654D2_13</vt:lpwstr>
  </property>
  <property fmtid="{D5CDD505-2E9C-101B-9397-08002B2CF9AE}" pid="4" name="KSOProductBuildVer">
    <vt:lpwstr>1033-12.2.0.13110</vt:lpwstr>
  </property>
</Properties>
</file>